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9735" tabRatio="598" activeTab="2"/>
  </bookViews>
  <sheets>
    <sheet name="JURIDICA" sheetId="9" r:id="rId1"/>
    <sheet name="FINANCIERA (2)" sheetId="12" r:id="rId2"/>
    <sheet name="TECNICA-GRUPO 15" sheetId="11" r:id="rId3"/>
  </sheets>
  <calcPr calcId="144525"/>
</workbook>
</file>

<file path=xl/calcChain.xml><?xml version="1.0" encoding="utf-8"?>
<calcChain xmlns="http://schemas.openxmlformats.org/spreadsheetml/2006/main">
  <c r="C23" i="12" l="1"/>
  <c r="C22" i="12"/>
  <c r="C12" i="12"/>
  <c r="C13" i="12" s="1"/>
  <c r="S17" i="9" l="1"/>
  <c r="C21" i="11" l="1"/>
  <c r="K109" i="11" l="1"/>
  <c r="M109" i="11"/>
  <c r="K47" i="11"/>
  <c r="C51" i="11" s="1"/>
  <c r="M47" i="11"/>
  <c r="C52" i="11" s="1"/>
  <c r="F128" i="11" l="1"/>
  <c r="D139" i="11" s="1"/>
  <c r="E112" i="11"/>
  <c r="D138" i="11" s="1"/>
  <c r="L109" i="11"/>
  <c r="A106" i="11"/>
  <c r="A107" i="11" s="1"/>
  <c r="A108" i="11" s="1"/>
  <c r="N109" i="11"/>
  <c r="L47" i="11"/>
  <c r="E37" i="11"/>
  <c r="E21" i="11"/>
  <c r="E138" i="11" l="1"/>
</calcChain>
</file>

<file path=xl/comments1.xml><?xml version="1.0" encoding="utf-8"?>
<comments xmlns="http://schemas.openxmlformats.org/spreadsheetml/2006/main">
  <authors>
    <author>Inversion</author>
  </authors>
  <commentList>
    <comment ref="P77" authorId="0">
      <text>
        <r>
          <rPr>
            <b/>
            <sz val="9"/>
            <color indexed="81"/>
            <rFont val="Tahoma"/>
            <family val="2"/>
          </rPr>
          <t>Inversion:</t>
        </r>
        <r>
          <rPr>
            <sz val="9"/>
            <color indexed="81"/>
            <rFont val="Tahoma"/>
            <family val="2"/>
          </rPr>
          <t xml:space="preserve">
CONFORMAR CON LA EMPRESA ESTAS DOS CERTIFICACIONES</t>
        </r>
      </text>
    </comment>
  </commentList>
</comments>
</file>

<file path=xl/sharedStrings.xml><?xml version="1.0" encoding="utf-8"?>
<sst xmlns="http://schemas.openxmlformats.org/spreadsheetml/2006/main" count="606" uniqueCount="327">
  <si>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</si>
  <si>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</si>
  <si>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</si>
  <si>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</si>
  <si>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</si>
  <si>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</si>
  <si>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</si>
  <si>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</si>
  <si>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</si>
  <si>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</si>
  <si>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</si>
  <si>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</si>
  <si>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</si>
  <si>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</si>
  <si>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</si>
  <si>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</si>
  <si>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</si>
  <si>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</si>
  <si>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</si>
  <si>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</si>
  <si>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</si>
  <si>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</si>
  <si>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</si>
  <si>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</si>
  <si>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</si>
  <si>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</si>
  <si>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</si>
  <si>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</si>
  <si>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</si>
  <si>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</si>
  <si>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</si>
  <si>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</si>
  <si>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</si>
  <si>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</si>
  <si>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</si>
  <si>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</si>
  <si>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</si>
  <si>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</si>
  <si>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</si>
  <si>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</si>
  <si>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</si>
  <si>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</si>
  <si>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</si>
  <si>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</si>
  <si>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</si>
  <si>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</si>
  <si>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</si>
  <si>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</si>
  <si>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</si>
  <si>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</si>
  <si>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</si>
  <si>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</si>
  <si>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</si>
  <si>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</si>
  <si>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</si>
  <si>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</si>
  <si>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</si>
  <si>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</si>
  <si>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</si>
  <si>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</si>
  <si>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</si>
  <si>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</si>
  <si>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</si>
  <si>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</si>
  <si>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</si>
  <si>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</si>
  <si>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</si>
  <si>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</si>
  <si>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</si>
  <si>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</si>
  <si>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</si>
  <si>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</si>
  <si>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</si>
  <si>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</si>
  <si>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</si>
  <si>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</si>
  <si>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</si>
  <si>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</si>
  <si>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</si>
  <si>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</si>
  <si>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</si>
  <si>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</si>
  <si>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</si>
  <si>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</si>
  <si>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</si>
  <si>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</si>
  <si>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</si>
  <si>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</si>
  <si>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</si>
  <si>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</si>
  <si>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</si>
  <si>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</si>
  <si>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</si>
  <si>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</si>
  <si>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</si>
  <si>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</si>
  <si>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</si>
  <si>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</si>
  <si>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</si>
  <si>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</si>
  <si>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</si>
  <si>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</si>
  <si>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</si>
  <si>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</si>
  <si>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</si>
  <si>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</si>
  <si>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</si>
  <si>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</si>
  <si>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</si>
  <si>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</si>
  <si>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</si>
  <si>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</si>
  <si>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</si>
  <si>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</si>
  <si>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</si>
  <si>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</si>
  <si>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</si>
  <si>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</si>
  <si>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</si>
  <si>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</si>
  <si>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</si>
  <si>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</si>
  <si>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</si>
  <si>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</si>
  <si>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</si>
  <si>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</si>
  <si>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</si>
  <si>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</si>
  <si>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</si>
  <si>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</si>
  <si>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</si>
  <si>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</si>
  <si>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</si>
  <si>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</si>
  <si>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</si>
  <si>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</si>
  <si>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</si>
  <si>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</si>
  <si>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</si>
  <si>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</si>
  <si>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</si>
  <si>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</si>
  <si>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</si>
  <si>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</si>
  <si>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</si>
  <si>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</si>
  <si>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</si>
  <si>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</si>
  <si>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ICBF</t>
  </si>
  <si>
    <t>NA</t>
  </si>
  <si>
    <t>X</t>
  </si>
  <si>
    <t>UNAD</t>
  </si>
  <si>
    <t>FECHA DE INICIO/ TERMINACION</t>
  </si>
  <si>
    <t>FUNCIONES/ACTIVIDADES</t>
  </si>
  <si>
    <t>1/300</t>
  </si>
  <si>
    <t>1/150</t>
  </si>
  <si>
    <t xml:space="preserve">No DEL GRUPO AL QUE SE PRESENTA </t>
  </si>
  <si>
    <t>UNION TEMPORAL INFANCIA CON AMOR</t>
  </si>
  <si>
    <t>CORPORACION COMUNIDAD DE VIDA</t>
  </si>
  <si>
    <t>79 AL 81</t>
  </si>
  <si>
    <t>CORPORACION SOCIAL CULTURAL Y DEPORTIVA DE LA ORINOQUIA "CORSOCULDEORINOQUIA"</t>
  </si>
  <si>
    <t>ALCALDIA DE PUERTO GAITAN</t>
  </si>
  <si>
    <t>211  DE  2012</t>
  </si>
  <si>
    <t>203  DE  2013</t>
  </si>
  <si>
    <t>82 AL 97</t>
  </si>
  <si>
    <t>MUNICIPIO DE CASTILLA LA NUEVA</t>
  </si>
  <si>
    <t>055 DE 2013</t>
  </si>
  <si>
    <t>98 AL 109</t>
  </si>
  <si>
    <t>MILENA ODILIA TRIANA ACOSTA</t>
  </si>
  <si>
    <t>EVELIN MARITZA HERNANDEZ ROJAS</t>
  </si>
  <si>
    <t>FRETHER IVAN HERNANDEZ</t>
  </si>
  <si>
    <t>MARTHA LUCIA HERNANDEZ GARCIA</t>
  </si>
  <si>
    <t>Municipio de Puerto Gaitan</t>
  </si>
  <si>
    <t>12/09/2013 al 11/12/2013 y del 7 de enero de 2014 al 7 julio de 2014</t>
  </si>
  <si>
    <t>KAREN SNEY NEIRA OLMOS</t>
  </si>
  <si>
    <t xml:space="preserve">UNAD </t>
  </si>
  <si>
    <t>DOS AÑOS</t>
  </si>
  <si>
    <t>MODALIDAD FAMILIAR</t>
  </si>
  <si>
    <t>FAMILIAR</t>
  </si>
  <si>
    <t>PUERTO LOPEZ CZ No. 5</t>
  </si>
  <si>
    <t>PUETO GAITAN CZ No. 5</t>
  </si>
  <si>
    <t>CABUYARO CZ No. 5</t>
  </si>
  <si>
    <t>MUNICIPIO DE PTO LOPEZ</t>
  </si>
  <si>
    <t>CORPORACION COMUNIDAD DE VIDA "TEKOA"</t>
  </si>
  <si>
    <t>MUNICIPIO DE PUERTO CONCORDIA</t>
  </si>
  <si>
    <t>MUNICIO DE PUERTO GAITAN</t>
  </si>
  <si>
    <t>302 AL 317</t>
  </si>
  <si>
    <t>282 AL 299</t>
  </si>
  <si>
    <t>COORDINADOR GENERAL DEL PROYECTO POR CADA MIL CUPOS OFERTADOS O FRACIÓN INFERIOR</t>
  </si>
  <si>
    <t>FREDY ALEXANDER MENDEZ MORENO</t>
  </si>
  <si>
    <t>LICENCIADO EN BASICA CON ENFASIS EN EDUCACION ARTISTICA</t>
  </si>
  <si>
    <t>UNIVERSIDAD DE LOS LLANOS</t>
  </si>
  <si>
    <t>ALCALDIA PUERTO GAITAN</t>
  </si>
  <si>
    <t>05/12/2005 AL 16/03/2008</t>
  </si>
  <si>
    <t>1/1000</t>
  </si>
  <si>
    <t>ANGELA MIREYA MEDINA PEDRAZA</t>
  </si>
  <si>
    <t>LICENCIADA EN PEDAGOGIA INFANTIL</t>
  </si>
  <si>
    <t>INSTITUTO JORGE TADEO LOZANO</t>
  </si>
  <si>
    <t>23/04/2012 AL 5/03/2014</t>
  </si>
  <si>
    <t>Diseñar el plan de Accion (desde el PAI) para la implementacion de la modalidad de atencion y las condiciones particulares de la comuidad, la familia el niño y la niña:</t>
  </si>
  <si>
    <t>1/5000</t>
  </si>
  <si>
    <t>MARTHA ROCIO FUENTES CAMACHO</t>
  </si>
  <si>
    <t>ADMINISTRADOR FINANCIERO</t>
  </si>
  <si>
    <t>1350</t>
  </si>
  <si>
    <t>Supera el numero de palabras exigidas.</t>
  </si>
  <si>
    <t>PROPONENTE: UNION TEMPORAL INFANCIA CON AMOR</t>
  </si>
  <si>
    <t xml:space="preserve">NUMERO DE NIT </t>
  </si>
  <si>
    <t>AL 15</t>
  </si>
  <si>
    <t>AGOSTO 30 DE 2013</t>
  </si>
  <si>
    <t>ABRIL 19 DE 2013</t>
  </si>
  <si>
    <t>DICIEMBRE 19 DE 2013</t>
  </si>
  <si>
    <t>MAYO 31 DE 2012</t>
  </si>
  <si>
    <t>ADMINISTRADORA DE EMPRESAS</t>
  </si>
  <si>
    <t>24 DE JUNIO DE 2005</t>
  </si>
  <si>
    <t>17 DE DICIEMBRE DE 2010</t>
  </si>
  <si>
    <t>CORPORACION UNIVERSITARA IBEROAMERICANA</t>
  </si>
  <si>
    <t>20 DE OCTUBRE DE 2006</t>
  </si>
  <si>
    <t>PSICOLOGA</t>
  </si>
  <si>
    <t>UNIVERSIDAD COOPERATIVA DE COLOMBIA</t>
  </si>
  <si>
    <t>PSICOLOGO</t>
  </si>
  <si>
    <t>UNIVERSIDAD DE LA SABANA</t>
  </si>
  <si>
    <t>26 DE MAYO 2009</t>
  </si>
  <si>
    <t>27 DE AGOSTO 2010</t>
  </si>
  <si>
    <t>22 DE JUNIO 2007</t>
  </si>
  <si>
    <t>DICIEMBRE 31 DE 2014</t>
  </si>
  <si>
    <t>NOVIEMBRE 30 DE 2012</t>
  </si>
  <si>
    <t>CORSOCUL DE ORINOQUIA
PASTORAL SOCIAL</t>
  </si>
  <si>
    <t xml:space="preserve">CORSOCUL DE ORINOQUIA
</t>
  </si>
  <si>
    <t>CONSUCUL DE ORINOQUIA</t>
  </si>
  <si>
    <t>AGOSTO 3 DE 2011</t>
  </si>
  <si>
    <t>DICIEMBRE 30 DE 2011</t>
  </si>
  <si>
    <t>AGOSTO 9 DE 2010</t>
  </si>
  <si>
    <t>DICIEMBRE 24 DE 2010</t>
  </si>
  <si>
    <t>DICIEMBRE 15 DE 2013</t>
  </si>
  <si>
    <t>JULIO 15 DE 2013</t>
  </si>
  <si>
    <t>CUMPLE PERFIL
SI /NO</t>
  </si>
  <si>
    <t>NO CUMPLE, NO ANEXA FUNCIONES</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</si>
  <si>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</si>
  <si>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</si>
  <si>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GARANTIA DE SERIEDAD DE LA PROPUESTA GRUPO 15</t>
  </si>
  <si>
    <t xml:space="preserve">MIEMBROS DE LA UNION TEMPORAL Y/O CONSORCIO </t>
  </si>
  <si>
    <t>CERTIFICADO DE CUMPLIMIENTO DE PAGO DE APORTES DE SEGURIDAD SOCIAL Y PARAFISCALES. FORMATO 2</t>
  </si>
  <si>
    <t xml:space="preserve"> </t>
  </si>
  <si>
    <t>Verificado por el ICBF</t>
  </si>
  <si>
    <t>24 a 25</t>
  </si>
  <si>
    <t>1 a 3</t>
  </si>
  <si>
    <t>22 a 23</t>
  </si>
  <si>
    <t xml:space="preserve">PROPONENTE No. 5. UNIÓN TEMPORAL INFANCIA CON AMOR  </t>
  </si>
  <si>
    <t>36 a 40</t>
  </si>
  <si>
    <t>6 a 8</t>
  </si>
  <si>
    <t>CORPORACION COMUNIDAD DE VIDA "TEKOCORP" NIT. 9003654337, Con Porcentaje de Participacion del 50%</t>
  </si>
  <si>
    <t>CORPORACION SOCIAL CULTURAL Y DEPORTIVA DE LA ORINOQUIA "CORSOCULDEORINOQUIA" NIT. 900223029-5,  Con Porcentaje de Participacion del 50%</t>
  </si>
  <si>
    <t xml:space="preserve">20 a 21 </t>
  </si>
  <si>
    <t>9 a 11</t>
  </si>
  <si>
    <t>13 a 15</t>
  </si>
  <si>
    <t>28 a 29</t>
  </si>
  <si>
    <t>30 a 31</t>
  </si>
  <si>
    <t>Se procede a evaluar la propuesta presentada por el  siguiente oferente:</t>
  </si>
  <si>
    <t xml:space="preserve">103-11-11-00006 </t>
  </si>
  <si>
    <t>NO CUMPLE EL OBJETO  CON LO ESTABLECIDO EN EL PLIEGO</t>
  </si>
  <si>
    <t>NO CUMPLE : NO ANEXA ACTA DE LIQUIDACIÓN, NI ESTADO ACTUAL DEL CONTRATO</t>
  </si>
  <si>
    <t xml:space="preserve"> CUMPLE </t>
  </si>
  <si>
    <t xml:space="preserve"> CUMPLE</t>
  </si>
  <si>
    <t>EL PROPONENTE CUMPLE _____ CUMPLE ___X____</t>
  </si>
  <si>
    <t>LICENCIADA EN EDUCACION PREESCOLAR</t>
  </si>
  <si>
    <t>UNIVERSIDAD ANTONIO NARIÑO</t>
  </si>
  <si>
    <t>27 DE JULIO DE 2000</t>
  </si>
  <si>
    <t>CORPORACION PARAISO NATURAL</t>
  </si>
  <si>
    <t>4 DE ENERO DE 2012 AL 26 DE FEBRERO DE 2014</t>
  </si>
  <si>
    <t>CUMPLE, SUBSANA MEDIANTE OFICIO 111 DE FECHA 9 DE DICIEMBRE DE 2012.</t>
  </si>
  <si>
    <t>EILLEN JHANNA PEREZ DIAZ</t>
  </si>
  <si>
    <t>9 DE NOVIEMBRE DE 2000</t>
  </si>
  <si>
    <t>10 DE ENERO DE 2012 AL 31 DE ENERO DE 2014</t>
  </si>
  <si>
    <t>3 DE JUNIO AL 30 DE DICIEMBRE DE 2010</t>
  </si>
  <si>
    <t>3 DE JULIO AL 28 DE DICIEMBRE DE 2012</t>
  </si>
  <si>
    <t>ALEX POVEDA CHACON</t>
  </si>
  <si>
    <t>UNIVERSIDAD SANTO TOMAS</t>
  </si>
  <si>
    <t>28 DE JULIO DE 2000</t>
  </si>
  <si>
    <t>DEL 17 DE SEPTIEMBRE DE 2010 AL 31 DE DICIEMBRE DE 2010
 21 DE ENERO DE 2010 AL 6 DE SEPTIEMBRE DE 2010</t>
  </si>
  <si>
    <t>VANESA CATALINA PEREZ VARON</t>
  </si>
  <si>
    <t>30 DE SEPTIEMBRE DE 2008</t>
  </si>
  <si>
    <t>NO CUMPLE, LA CERTIFICACION NO DETALLA FUNCIONES Y/O ACTIVIDADES</t>
  </si>
  <si>
    <t>MIRYAM BLANCO RINCCON</t>
  </si>
  <si>
    <t>21 DE DICIEMBRE DE 2007</t>
  </si>
  <si>
    <t>NO CUMPLE, NO ALLEGA CERTIFICACION DE EXPERIENCIA</t>
  </si>
  <si>
    <t>JENNY PAOLA CASTELLANOS</t>
  </si>
  <si>
    <t>28 DE AGOSTO DE 2009</t>
  </si>
  <si>
    <t>TEKOA</t>
  </si>
  <si>
    <t>3 DE ABRIL AL 21 DE NOVIEMBRE DE 2014</t>
  </si>
  <si>
    <t>SERVICIOS DE PSICOLOGIA A MUJERES GESTANTES Y LACTANTES Y NIÑOS MENOS DE 5 AÑOS, CDI ENTORNO FAMILIAR</t>
  </si>
  <si>
    <t>19 DE AGOSTO DE 2005</t>
  </si>
  <si>
    <t>SECRETARIA DE SALUD DPTO</t>
  </si>
  <si>
    <t>DEL 11 DEMARZO DE 2011  A 5 DE DICIEMBRE DE 2011</t>
  </si>
  <si>
    <t>SANDRA YANETH GALAN CORREDOR</t>
  </si>
  <si>
    <t>20 DE JULIO DE 2008</t>
  </si>
  <si>
    <t>INS</t>
  </si>
  <si>
    <t>INSCRIPCION EN SS DEL META</t>
  </si>
  <si>
    <t>SANDRA CAMILA PEDREROS MOLINA</t>
  </si>
  <si>
    <t>UNIVERSIDAD JAVERIANA</t>
  </si>
  <si>
    <t>25 DE MAYO DE 2006</t>
  </si>
  <si>
    <t>INCI SALUD IPS</t>
  </si>
  <si>
    <t>4 DE FEBRERO DE 2013 AL 30 NOVIEMBRE DE 2013</t>
  </si>
  <si>
    <t>YULI MARITZA ESPINOSA ALBARRACIN</t>
  </si>
  <si>
    <t>KAREN MILENA  CARRILLO</t>
  </si>
  <si>
    <t>4 DE ENERO AL 28 DE DICIEMBRE DE 2011</t>
  </si>
  <si>
    <t>5 DE ENERO AL 28 DE DICIEMBRE DE 2012
5 DE ENERO DE 2011 AL 29 DE FEBRERO DE 2012</t>
  </si>
  <si>
    <t>MARIA ELEN VILLA  MUÑOZ</t>
  </si>
  <si>
    <t>1-ELABORACION ENTREGA Y SUPERVISION DE LOS INFORMES DE ACTIVIDADES REALIZADAS EN ZONA RURAL.  
2.PROMOVER ESPACIOS SALUDABLES DENTRO DEL PROGRAMA QUE CONTRIBUYA AL OPTIMO DESARROLLO DE LOS NIÑOS Y LAS NIÑAS DE 0 A 5 AÑOS</t>
  </si>
  <si>
    <t>1-ELABORACION ENNTREGA Y SUPERVISION DE LOS INFORMES DE ACTIVIDADES REALIZADAS EN ZONA RURAL.  
2-PROMOVER ESPACIOS SALUDABLES DENTRO DEL PROGRAMA QUE CONTRIBUYA AL OPTIMO DESARROLLO DE LOS NIÑOS Y LAS NIÑAS DE 0 A 5 AÑOS.
3-COORDINACION DEL PERSONAL QUE LABORA EN EL PROGRAMA, ELABORAR PROTOCOLOS DE ATENCION SALUDABLE E INTEGRAL A LA PRIMERA INFANCIA.</t>
  </si>
  <si>
    <t>1-IIMPLEMENTAR ESTRATEGIA DE PRIMERA INFANCIA MEDIANTE LA IMPLEMENTACION DEPORTIVA Y VINCULACION DE LOS NUCLEOS FAMILIARES.
2-ORIENTAR LOS PROCESOS PEDAGOGIOS DE LAS DOCENTES DE EDUCACION FISICA A SU CARGO.</t>
  </si>
  <si>
    <t>1-ORGANIZAR LOS DIFERENTES PROTOCOLOS DE  INTERVENCION PARA LOS NIÑOS Y NIÑAS TENIENDO EN CUENTA LA GUIA 35
2-HACER INTERVENCIONES GRUPALES A LOS BENEFICIACIOS DEL PROGRAMA PAIPI</t>
  </si>
  <si>
    <t>1-REALIZAR ACOMPAÑAMIENTO EN LA ELABORACION, ENTREGA Y SUPERVISION DE LOS INFORMES DE ACTIVIDADES REALIZADAS.
2- HACER  INTERVENCIONES GRUPALES A LOS BENEFICIARIOS DEL PROGRAMA PAIPI</t>
  </si>
  <si>
    <t>1-IIMPLEMENTAR ESTRATEGIA DE PRIMERA INFANCIA MEDIANTE LA IMPLEMENTACION DEPORTIVA Y VINCULACION DE LOS NUCLEOS FAMILIARES.
2-ASISTIR AL RESGUARDO WACOYO Y HACER LA ATENCION PEDAGOGICA A NIÑOS Y NIÑAS DE 0 A 5 AÑOS
3-ORIENTAR LOS PROCESOS PEDAGOGIOS DE LAS DOCENTES DE EDUCACION FISICA A SU CARGO.</t>
  </si>
  <si>
    <t>1-PRESTAR SUS SERVICIOS PROFESIONALES EN PSICOLOGOIA EN EL PROCESO MISIONAL DEL CENTRO ZONAL DE ACACIAS CON EL FIN DE DAR RESPUESTA A LOS NIÑOS NIÑAS Y ADOLESCENTES QUE SE LES A VULNERADO SUS DERECHOS</t>
  </si>
  <si>
    <t>1-EJECUTAR PROGRAMAS DE PROMOCION Y PREVENCION DE LA VIOLENCIA FAMILIAR VIOLENCIA SEXUAL, 
2-PREVENCION DEL CONSUMO DE SUSTANCIAS PSICOACTIVAS, CONFORMAR REDES DE APOYO</t>
  </si>
  <si>
    <t>NO REFIER</t>
  </si>
  <si>
    <t>NO CUMPLE LAS CERTIDFICACIONES CON LOS CRITERIOS ESTABLECIDOS</t>
  </si>
  <si>
    <t>SE ACEPTA, SUBSANA MEDIANTE OFICIO 111 DE FECHA 9 DE DICIEMBRE DE 2012.</t>
  </si>
  <si>
    <t>NO REFIERE</t>
  </si>
  <si>
    <t>NO CUMPLE. LA CERTIFICACION APORTADA NO DETALLA LAS FUNCIONES</t>
  </si>
  <si>
    <t>NO CUMPLE. LA CERTIFICACION ALLEGADA NO TIENE LA EXPERIENCIA DE 12 MESES.</t>
  </si>
  <si>
    <t>NO CUMPLE.  LA CERTIFICACION ALLEGADA NO TIENE LA EXPERIENCIA DE 12 MESES.</t>
  </si>
  <si>
    <t>CUMPLE , SUBSANA MEDIANTE OFICIO 111 DE FECHA 9 DE DICIEMBRE DE 2012.</t>
  </si>
  <si>
    <t>NO CUMPLE.  LAS CERTIFICACIONES ALLEGADAS NO REUNEN LOS REQUISITOS DEL PERFIL DE COORDINADOR</t>
  </si>
  <si>
    <t>CUMPLE , SE SUBSANA MEDIANTE OFICIO 111 DE FECHA 9 DE DICIEMBRE DE 2012.</t>
  </si>
  <si>
    <t>CUMPLE . LA CERTIFICACION ALLEGADA MEDIANTE OFICIO 111 DE FECHA 9 DE DICIEMBRE DE 2014, NO CUMPLE</t>
  </si>
  <si>
    <t>CUMPLE . NO ANEXA TARJETA PROFESIONAL Y LAS CERTIFICACIÓN DE ICBF NO CUMPLE CON LOS CRITERIOS DE INICIO Y TERMINACIÓN Y FIRMA DE PERSONA COMPETENTE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</si>
</sst>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6" formatCode="&quot;$&quot;\ #,##0_);[Red]\(&quot;$&quot;\ #,##0\)"/>
    <numFmt numFmtId="164" formatCode="_-&quot;$&quot;* #,##0.00_-;\-&quot;$&quot;* #,##0.00_-;_-&quot;$&quot;* &quot;-&quot;??_-;_-@_-"/>
    <numFmt numFmtId="165" formatCode="_-* #,##0.00_-;\-* #,##0.00_-;_-* &quot;-&quot;??_-;_-@_-"/>
    <numFmt numFmtId="166" formatCode="[$$-240A]\ #,##0"/>
    <numFmt numFmtId="167" formatCode="[$$-2C0A]\ #,##0"/>
    <numFmt numFmtId="168" formatCode="[$$-240A]\ #,##0.00"/>
    <numFmt numFmtId="169" formatCode="_-* #,##0\ _€_-;\-* #,##0\ _€_-;_-* &quot;-&quot;??\ _€_-;_-@_-"/>
    <numFmt numFmtId="170" formatCode="[$$-2C0A]\ #,##0.00"/>
    <numFmt numFmtId="171" formatCode="_-&quot;$&quot;* #,##0_-;\-&quot;$&quot;* #,##0_-;_-&quot;$&quot;* &quot;-&quot;??_-;_-@_-"/>
    <numFmt numFmtId="172" formatCode="0.0"/>
  </numFmts>
  <fonts count="42"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sz val="12"/>
      <color rgb="FF7030A0"/>
      <name val="Arial"/>
      <family val="2"/>
    </font>
    <font>
      <b/>
      <sz val="12"/>
      <name val="Arial"/>
      <family val="2"/>
    </font>
    <font>
      <sz val="12"/>
      <name val="Arial"/>
      <family val="2"/>
    </font>
    <font>
      <b/>
      <sz val="14"/>
      <name val="Calibri"/>
      <family val="2"/>
    </font>
    <font>
      <sz val="10"/>
      <color theme="1"/>
      <name val="Calibri"/>
      <family val="2"/>
      <scheme val="minor"/>
    </font>
    <font>
      <b/>
      <u/>
      <sz val="12"/>
      <color rgb="FF000000"/>
      <name val="Arial"/>
      <family val="2"/>
    </font>
    <font>
      <sz val="11"/>
      <color rgb="FF000000"/>
      <name val="Calibri"/>
      <family val="2"/>
      <scheme val="minor"/>
    </font>
    <font>
      <sz val="8"/>
      <color theme="1"/>
      <name val="Calibri"/>
      <family val="2"/>
      <scheme val="minor"/>
    </font>
    <font>
      <sz val="9"/>
      <color indexed="81"/>
      <name val="Tahoma"/>
      <family val="2"/>
    </font>
    <font>
      <b/>
      <sz val="9"/>
      <color indexed="81"/>
      <name val="Tahoma"/>
      <family val="2"/>
    </font>
    <font>
      <sz val="11"/>
      <color rgb="FFFF0000"/>
      <name val="Calibri"/>
      <family val="2"/>
      <scheme val="minor"/>
    </font>
    <font>
      <b/>
      <sz val="11"/>
      <color rgb="FFFF0000"/>
      <name val="Calibri"/>
      <family val="2"/>
      <scheme val="minor"/>
    </font>
  </fonts>
  <fills count="13">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165" fontId="5" fillId="0" borderId="0" applyFont="0" applyFill="0" applyBorder="0" applyAlignment="0" applyProtection="0"/>
    <xf numFmtId="0" fontId="5" fillId="0" borderId="0"/>
    <xf numFmtId="164"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cellStyleXfs>
  <cellXfs count="407">
    <xf numFmtId="0" fontId="0" fillId="0" borderId="0" xfId="0"/>
    <xf numFmtId="0" fontId="0" fillId="0" borderId="1" xfId="0" applyFill="1" applyBorder="1" applyAlignment="1">
      <alignment horizontal="center"/>
    </xf>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6" fontId="0" fillId="0" borderId="0" xfId="0" applyNumberFormat="1" applyAlignment="1">
      <alignment horizontal="center" vertical="center"/>
    </xf>
    <xf numFmtId="167" fontId="0" fillId="0" borderId="0" xfId="0" applyNumberFormat="1" applyFill="1" applyBorder="1" applyAlignment="1">
      <alignment horizontal="center" vertical="center"/>
    </xf>
    <xf numFmtId="166" fontId="0" fillId="0" borderId="0" xfId="0" applyNumberFormat="1" applyBorder="1" applyAlignment="1">
      <alignment vertical="center"/>
    </xf>
    <xf numFmtId="0" fontId="0" fillId="0" borderId="0" xfId="0" applyFill="1" applyAlignment="1">
      <alignment vertical="center"/>
    </xf>
    <xf numFmtId="168"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167"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8" fontId="0" fillId="0" borderId="0" xfId="0" applyNumberFormat="1" applyFill="1" applyBorder="1" applyAlignment="1">
      <alignment vertical="center"/>
    </xf>
    <xf numFmtId="0" fontId="1" fillId="0" borderId="0" xfId="0" applyFont="1" applyFill="1" applyBorder="1" applyAlignment="1">
      <alignment vertical="center" wrapText="1"/>
    </xf>
    <xf numFmtId="168"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7" fontId="0" fillId="4" borderId="1" xfId="0" applyNumberFormat="1" applyFill="1" applyBorder="1" applyAlignment="1" applyProtection="1">
      <alignment vertical="center"/>
      <protection locked="0"/>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left" vertical="center" wrapText="1"/>
      <protection locked="0"/>
    </xf>
    <xf numFmtId="0" fontId="0" fillId="2" borderId="1" xfId="0" applyFill="1" applyBorder="1" applyAlignment="1">
      <alignment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70" fontId="1" fillId="0" borderId="1" xfId="0" applyNumberFormat="1" applyFont="1" applyFill="1" applyBorder="1" applyAlignment="1">
      <alignment horizontal="center" vertical="center"/>
    </xf>
    <xf numFmtId="167"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9" fillId="2" borderId="0" xfId="0" applyFont="1" applyFill="1" applyBorder="1" applyAlignment="1">
      <alignment horizontal="center" vertical="center" wrapText="1"/>
    </xf>
    <xf numFmtId="167"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Border="1" applyAlignment="1">
      <alignment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7"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5" xfId="0" applyFont="1" applyFill="1" applyBorder="1" applyAlignment="1">
      <alignment vertical="center"/>
    </xf>
    <xf numFmtId="0" fontId="26" fillId="7" borderId="26" xfId="0" applyFont="1" applyFill="1" applyBorder="1" applyAlignment="1">
      <alignment horizontal="center" vertical="center" wrapText="1"/>
    </xf>
    <xf numFmtId="0" fontId="27" fillId="0" borderId="27" xfId="0" applyFont="1" applyBorder="1" applyAlignment="1">
      <alignment vertical="center" wrapText="1"/>
    </xf>
    <xf numFmtId="0" fontId="27" fillId="0" borderId="26" xfId="0" applyFont="1" applyBorder="1" applyAlignment="1">
      <alignment vertical="center"/>
    </xf>
    <xf numFmtId="0" fontId="26" fillId="7" borderId="27" xfId="0" applyFont="1" applyFill="1" applyBorder="1" applyAlignment="1">
      <alignment vertical="center"/>
    </xf>
    <xf numFmtId="0" fontId="27" fillId="7" borderId="26" xfId="0" applyFont="1" applyFill="1" applyBorder="1" applyAlignment="1">
      <alignment vertical="center"/>
    </xf>
    <xf numFmtId="0" fontId="27" fillId="7" borderId="0" xfId="0" applyFont="1" applyFill="1" applyAlignment="1">
      <alignment vertical="center"/>
    </xf>
    <xf numFmtId="0" fontId="27" fillId="7" borderId="27" xfId="0" applyFont="1" applyFill="1" applyBorder="1" applyAlignment="1">
      <alignment vertical="center"/>
    </xf>
    <xf numFmtId="0" fontId="26" fillId="7" borderId="27" xfId="0" applyFont="1" applyFill="1" applyBorder="1" applyAlignment="1">
      <alignment horizontal="center" vertical="center"/>
    </xf>
    <xf numFmtId="0" fontId="27" fillId="7" borderId="23" xfId="0" applyFont="1" applyFill="1" applyBorder="1" applyAlignment="1">
      <alignment vertical="center"/>
    </xf>
    <xf numFmtId="0" fontId="27" fillId="8" borderId="24" xfId="0" applyFont="1" applyFill="1" applyBorder="1" applyAlignment="1">
      <alignment vertical="center"/>
    </xf>
    <xf numFmtId="0" fontId="27" fillId="7" borderId="25" xfId="0" applyFont="1" applyFill="1" applyBorder="1" applyAlignment="1">
      <alignment vertical="center"/>
    </xf>
    <xf numFmtId="0" fontId="27" fillId="8" borderId="0" xfId="0" applyFont="1" applyFill="1" applyAlignment="1">
      <alignment vertical="center"/>
    </xf>
    <xf numFmtId="0" fontId="27" fillId="7" borderId="31" xfId="0" applyFont="1" applyFill="1" applyBorder="1" applyAlignment="1">
      <alignment vertical="center"/>
    </xf>
    <xf numFmtId="0" fontId="27" fillId="8" borderId="33" xfId="0" applyFont="1" applyFill="1" applyBorder="1" applyAlignment="1">
      <alignment vertical="center"/>
    </xf>
    <xf numFmtId="0" fontId="27" fillId="7" borderId="34" xfId="0" applyFont="1" applyFill="1" applyBorder="1" applyAlignment="1">
      <alignment vertical="center"/>
    </xf>
    <xf numFmtId="0" fontId="26" fillId="7" borderId="26" xfId="0" applyFont="1" applyFill="1" applyBorder="1" applyAlignment="1">
      <alignment vertical="center"/>
    </xf>
    <xf numFmtId="0" fontId="26" fillId="7" borderId="34"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7" xfId="0" applyFont="1" applyBorder="1" applyAlignment="1">
      <alignment vertical="center"/>
    </xf>
    <xf numFmtId="0" fontId="28" fillId="0" borderId="0" xfId="0" applyFont="1"/>
    <xf numFmtId="0" fontId="30"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31" fillId="7" borderId="31" xfId="0" applyFont="1" applyFill="1" applyBorder="1" applyAlignment="1">
      <alignment vertical="center"/>
    </xf>
    <xf numFmtId="0" fontId="31" fillId="7" borderId="31" xfId="0" applyFont="1" applyFill="1" applyBorder="1" applyAlignment="1">
      <alignment horizontal="center" vertical="center"/>
    </xf>
    <xf numFmtId="0" fontId="31" fillId="7" borderId="31" xfId="0" applyFont="1" applyFill="1" applyBorder="1" applyAlignment="1">
      <alignment vertical="center" wrapText="1"/>
    </xf>
    <xf numFmtId="1" fontId="13" fillId="0"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lignment horizontal="right" vertical="center"/>
    </xf>
    <xf numFmtId="0" fontId="33" fillId="0" borderId="0" xfId="0" applyFont="1" applyFill="1" applyBorder="1" applyAlignment="1">
      <alignment horizontal="right" vertical="center"/>
    </xf>
    <xf numFmtId="165" fontId="0" fillId="0" borderId="0" xfId="1" applyFont="1" applyFill="1" applyAlignment="1">
      <alignment vertical="center"/>
    </xf>
    <xf numFmtId="169" fontId="33" fillId="0" borderId="0" xfId="0" applyNumberFormat="1" applyFont="1" applyFill="1" applyBorder="1" applyAlignment="1">
      <alignment horizontal="left" vertical="center"/>
    </xf>
    <xf numFmtId="169" fontId="13" fillId="0" borderId="0" xfId="1" applyNumberFormat="1" applyFont="1" applyFill="1" applyBorder="1" applyAlignment="1">
      <alignment horizontal="right" vertical="center" wrapText="1"/>
    </xf>
    <xf numFmtId="0" fontId="0" fillId="10" borderId="0" xfId="0" applyFill="1" applyAlignment="1">
      <alignment vertical="center"/>
    </xf>
    <xf numFmtId="0" fontId="0" fillId="0" borderId="1" xfId="0" applyBorder="1" applyAlignment="1">
      <alignment horizontal="center" vertical="center"/>
    </xf>
    <xf numFmtId="0" fontId="17" fillId="0" borderId="0" xfId="0" applyFont="1" applyFill="1" applyAlignment="1">
      <alignment horizontal="left" vertical="center" wrapText="1"/>
    </xf>
    <xf numFmtId="0" fontId="0" fillId="3" borderId="0" xfId="0" applyFill="1" applyAlignment="1">
      <alignment vertical="center"/>
    </xf>
    <xf numFmtId="0" fontId="1" fillId="3" borderId="0" xfId="0" applyFont="1" applyFill="1" applyAlignment="1">
      <alignment vertical="center"/>
    </xf>
    <xf numFmtId="1" fontId="18" fillId="0" borderId="1" xfId="0" applyNumberFormat="1" applyFont="1" applyFill="1" applyBorder="1" applyAlignment="1" applyProtection="1">
      <alignment horizontal="center" vertical="center" wrapText="1"/>
      <protection locked="0"/>
    </xf>
    <xf numFmtId="0" fontId="3" fillId="0" borderId="0" xfId="0" applyFont="1" applyAlignment="1">
      <alignment vertical="center"/>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1" fontId="18" fillId="0" borderId="0" xfId="0" applyNumberFormat="1" applyFont="1" applyFill="1" applyBorder="1" applyAlignment="1" applyProtection="1">
      <alignment horizontal="center" vertical="center" wrapText="1"/>
      <protection locked="0"/>
    </xf>
    <xf numFmtId="0" fontId="14" fillId="0" borderId="0" xfId="0" applyFont="1" applyFill="1" applyBorder="1" applyAlignment="1">
      <alignment horizontal="left" vertical="center" wrapText="1"/>
    </xf>
    <xf numFmtId="0" fontId="34" fillId="0" borderId="0" xfId="0" applyFont="1" applyAlignment="1">
      <alignment vertical="center"/>
    </xf>
    <xf numFmtId="0" fontId="3" fillId="2" borderId="16" xfId="0" applyFont="1" applyFill="1" applyBorder="1" applyAlignment="1">
      <alignment horizontal="center" vertical="center"/>
    </xf>
    <xf numFmtId="0" fontId="3" fillId="2" borderId="16" xfId="0" applyFont="1" applyFill="1" applyBorder="1" applyAlignment="1">
      <alignment horizontal="center" vertical="center" wrapText="1"/>
    </xf>
    <xf numFmtId="0" fontId="0" fillId="10" borderId="1" xfId="0" applyFill="1" applyBorder="1" applyAlignment="1">
      <alignment vertical="center" wrapText="1"/>
    </xf>
    <xf numFmtId="0" fontId="0" fillId="0" borderId="1" xfId="0" applyBorder="1" applyAlignment="1">
      <alignment horizontal="center" vertical="center"/>
    </xf>
    <xf numFmtId="0" fontId="1" fillId="10" borderId="14" xfId="0" applyFont="1" applyFill="1" applyBorder="1" applyAlignment="1">
      <alignment horizontal="center" vertical="center" wrapText="1"/>
    </xf>
    <xf numFmtId="0" fontId="0" fillId="0" borderId="1" xfId="0" applyBorder="1" applyAlignment="1">
      <alignment horizontal="center"/>
    </xf>
    <xf numFmtId="0" fontId="2" fillId="0" borderId="5" xfId="0" applyFont="1" applyBorder="1" applyAlignment="1">
      <alignment horizontal="center" vertical="center"/>
    </xf>
    <xf numFmtId="0" fontId="36" fillId="7" borderId="1" xfId="0" applyFont="1" applyFill="1" applyBorder="1" applyAlignment="1">
      <alignment horizontal="center" vertical="center" wrapText="1"/>
    </xf>
    <xf numFmtId="0" fontId="0" fillId="10" borderId="1" xfId="0" applyFont="1" applyFill="1" applyBorder="1" applyAlignment="1">
      <alignment horizontal="center" vertical="center" wrapText="1"/>
    </xf>
    <xf numFmtId="0" fontId="37" fillId="10" borderId="1" xfId="0" applyFont="1" applyFill="1" applyBorder="1" applyAlignment="1">
      <alignment horizontal="center" vertical="center" wrapText="1"/>
    </xf>
    <xf numFmtId="0" fontId="0" fillId="10" borderId="14" xfId="0" applyFont="1" applyFill="1" applyBorder="1" applyAlignment="1">
      <alignment horizontal="center" vertical="center" wrapText="1"/>
    </xf>
    <xf numFmtId="0" fontId="0" fillId="0" borderId="1" xfId="0" applyBorder="1" applyAlignment="1">
      <alignment vertical="center" wrapText="1"/>
    </xf>
    <xf numFmtId="0" fontId="0" fillId="10" borderId="4" xfId="0" applyFont="1" applyFill="1" applyBorder="1" applyAlignment="1">
      <alignment horizontal="center" vertical="center" wrapText="1"/>
    </xf>
    <xf numFmtId="14" fontId="0" fillId="0" borderId="1" xfId="0" applyNumberFormat="1" applyBorder="1" applyAlignment="1">
      <alignment horizontal="center" vertical="center"/>
    </xf>
    <xf numFmtId="0" fontId="0" fillId="0" borderId="1" xfId="0" applyFill="1" applyBorder="1" applyAlignment="1">
      <alignment horizontal="center" vertical="center" wrapText="1"/>
    </xf>
    <xf numFmtId="49" fontId="0" fillId="0" borderId="1" xfId="0" applyNumberFormat="1" applyBorder="1" applyAlignment="1">
      <alignment horizontal="center" vertical="center" wrapText="1"/>
    </xf>
    <xf numFmtId="0" fontId="23" fillId="6" borderId="1" xfId="0" applyFont="1" applyFill="1" applyBorder="1" applyAlignment="1">
      <alignment horizontal="center" vertical="center"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4" fillId="0" borderId="1" xfId="0" applyFont="1" applyBorder="1" applyAlignment="1">
      <alignment horizontal="center" vertical="center"/>
    </xf>
    <xf numFmtId="0" fontId="24" fillId="0" borderId="1" xfId="0" applyFont="1" applyBorder="1"/>
    <xf numFmtId="3" fontId="0" fillId="0" borderId="0" xfId="0" applyNumberFormat="1"/>
    <xf numFmtId="0" fontId="24" fillId="0" borderId="1" xfId="0" applyFont="1" applyBorder="1" applyAlignment="1">
      <alignment horizontal="center" vertical="center" wrapText="1"/>
    </xf>
    <xf numFmtId="0" fontId="24" fillId="0" borderId="1" xfId="0" applyFont="1" applyFill="1" applyBorder="1" applyAlignment="1">
      <alignment horizontal="center" vertical="center"/>
    </xf>
    <xf numFmtId="0" fontId="24" fillId="7"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26" fillId="7" borderId="24" xfId="0" applyFont="1" applyFill="1" applyBorder="1" applyAlignment="1">
      <alignment horizontal="center" vertical="center"/>
    </xf>
    <xf numFmtId="0" fontId="26" fillId="7" borderId="25" xfId="0" applyFont="1" applyFill="1" applyBorder="1" applyAlignment="1">
      <alignment horizontal="center" vertical="center"/>
    </xf>
    <xf numFmtId="0" fontId="26" fillId="7" borderId="33" xfId="0" applyFont="1" applyFill="1" applyBorder="1" applyAlignment="1">
      <alignment horizontal="center" vertical="center"/>
    </xf>
    <xf numFmtId="0" fontId="14" fillId="0" borderId="1" xfId="0" applyFont="1" applyFill="1" applyBorder="1" applyAlignment="1" applyProtection="1">
      <alignment horizontal="justify" vertical="center" wrapText="1"/>
      <protection locked="0"/>
    </xf>
    <xf numFmtId="49" fontId="14" fillId="0" borderId="1" xfId="0" applyNumberFormat="1" applyFont="1" applyFill="1" applyBorder="1" applyAlignment="1" applyProtection="1">
      <alignment horizontal="justify" vertical="center" wrapText="1"/>
      <protection locked="0"/>
    </xf>
    <xf numFmtId="49" fontId="13"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wrapText="1"/>
      <protection locked="0"/>
    </xf>
    <xf numFmtId="0" fontId="0" fillId="10" borderId="1" xfId="0" applyFont="1" applyFill="1" applyBorder="1" applyAlignment="1">
      <alignment horizontal="left" wrapText="1"/>
    </xf>
    <xf numFmtId="0" fontId="0" fillId="10" borderId="1" xfId="0" applyFont="1" applyFill="1" applyBorder="1" applyAlignment="1">
      <alignment horizontal="justify" vertical="center" wrapText="1"/>
    </xf>
    <xf numFmtId="3" fontId="11" fillId="4" borderId="1" xfId="0" applyNumberFormat="1" applyFont="1" applyFill="1" applyBorder="1" applyAlignment="1">
      <alignment horizontal="center" vertical="center" wrapText="1"/>
    </xf>
    <xf numFmtId="0" fontId="0" fillId="0" borderId="0" xfId="0" applyFont="1" applyAlignment="1">
      <alignment vertical="center"/>
    </xf>
    <xf numFmtId="0" fontId="26" fillId="7" borderId="31" xfId="0" applyFont="1" applyFill="1" applyBorder="1" applyAlignment="1">
      <alignment vertical="center"/>
    </xf>
    <xf numFmtId="0" fontId="0" fillId="0" borderId="1" xfId="0" applyBorder="1" applyAlignment="1">
      <alignment horizontal="center" vertical="center"/>
    </xf>
    <xf numFmtId="0" fontId="0" fillId="10" borderId="4" xfId="0" applyFont="1" applyFill="1" applyBorder="1" applyAlignment="1">
      <alignment horizontal="center" vertical="center" wrapText="1"/>
    </xf>
    <xf numFmtId="0" fontId="0" fillId="0" borderId="13" xfId="0" applyBorder="1" applyAlignment="1">
      <alignment horizontal="center" vertical="center"/>
    </xf>
    <xf numFmtId="0" fontId="0" fillId="0" borderId="1" xfId="0" applyBorder="1" applyAlignment="1">
      <alignment horizontal="center" vertical="center"/>
    </xf>
    <xf numFmtId="0" fontId="0" fillId="10" borderId="13" xfId="0" applyFont="1" applyFill="1" applyBorder="1" applyAlignment="1">
      <alignment horizontal="center" vertical="center" wrapText="1"/>
    </xf>
    <xf numFmtId="0" fontId="36" fillId="7" borderId="13" xfId="0" applyFont="1" applyFill="1" applyBorder="1" applyAlignment="1">
      <alignment horizontal="center" vertical="center" wrapText="1"/>
    </xf>
    <xf numFmtId="2" fontId="27" fillId="8" borderId="33" xfId="0" applyNumberFormat="1" applyFont="1" applyFill="1" applyBorder="1" applyAlignment="1">
      <alignment horizontal="center" vertical="center"/>
    </xf>
    <xf numFmtId="172" fontId="27" fillId="8" borderId="0" xfId="0" applyNumberFormat="1" applyFont="1" applyFill="1" applyAlignment="1">
      <alignment horizontal="center" vertical="center"/>
    </xf>
    <xf numFmtId="0" fontId="0" fillId="10" borderId="1" xfId="0" applyFill="1" applyBorder="1" applyAlignment="1">
      <alignment horizontal="center" vertical="center" wrapText="1"/>
    </xf>
    <xf numFmtId="0" fontId="0" fillId="10" borderId="0" xfId="0" applyFill="1" applyAlignment="1">
      <alignment horizontal="center" vertical="center" wrapText="1"/>
    </xf>
    <xf numFmtId="0" fontId="0" fillId="0" borderId="1" xfId="0" applyBorder="1" applyAlignment="1">
      <alignment horizontal="center" wrapText="1"/>
    </xf>
    <xf numFmtId="0" fontId="0" fillId="0" borderId="13" xfId="0" applyBorder="1" applyAlignment="1">
      <alignment vertical="center" wrapText="1"/>
    </xf>
    <xf numFmtId="0" fontId="0" fillId="0" borderId="13" xfId="0" applyBorder="1" applyAlignment="1">
      <alignment horizontal="center" wrapText="1"/>
    </xf>
    <xf numFmtId="0" fontId="40" fillId="0" borderId="1" xfId="0" applyFont="1" applyBorder="1" applyAlignment="1">
      <alignment horizontal="center" vertical="center"/>
    </xf>
    <xf numFmtId="0" fontId="0" fillId="0" borderId="13" xfId="0" applyBorder="1" applyAlignment="1">
      <alignment horizontal="center"/>
    </xf>
    <xf numFmtId="0" fontId="0" fillId="4" borderId="0" xfId="0" applyFill="1" applyAlignment="1">
      <alignment vertical="center"/>
    </xf>
    <xf numFmtId="0" fontId="29" fillId="10" borderId="1" xfId="0" applyFont="1" applyFill="1" applyBorder="1" applyAlignment="1">
      <alignment horizontal="center" vertical="center" wrapText="1"/>
    </xf>
    <xf numFmtId="0" fontId="0" fillId="10" borderId="1" xfId="0" applyFill="1" applyBorder="1" applyAlignment="1">
      <alignment horizontal="center" vertical="center"/>
    </xf>
    <xf numFmtId="0" fontId="0" fillId="10" borderId="1" xfId="0" applyFill="1" applyBorder="1" applyAlignment="1">
      <alignment vertical="center"/>
    </xf>
    <xf numFmtId="0" fontId="0" fillId="10" borderId="13" xfId="0" applyFill="1" applyBorder="1" applyAlignment="1">
      <alignment vertical="center"/>
    </xf>
    <xf numFmtId="0" fontId="36" fillId="10" borderId="1" xfId="0" applyFont="1" applyFill="1" applyBorder="1" applyAlignment="1">
      <alignment horizontal="center" vertical="center" wrapText="1"/>
    </xf>
    <xf numFmtId="0" fontId="2" fillId="10" borderId="5" xfId="0" applyFont="1" applyFill="1" applyBorder="1" applyAlignment="1">
      <alignment horizontal="center" vertical="center"/>
    </xf>
    <xf numFmtId="49" fontId="13" fillId="11"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10" borderId="1" xfId="0" applyFill="1" applyBorder="1" applyAlignment="1">
      <alignment horizontal="center" vertical="center" wrapText="1"/>
    </xf>
    <xf numFmtId="0" fontId="0" fillId="10" borderId="1" xfId="0" applyFont="1" applyFill="1" applyBorder="1" applyAlignment="1">
      <alignment horizontal="center" vertical="center" wrapText="1"/>
    </xf>
    <xf numFmtId="0" fontId="0" fillId="10" borderId="1" xfId="0" applyFill="1" applyBorder="1" applyAlignment="1">
      <alignment horizontal="justify" vertical="center" wrapText="1"/>
    </xf>
    <xf numFmtId="0" fontId="0" fillId="0" borderId="0" xfId="0" applyAlignment="1">
      <alignment horizontal="justify" vertical="center"/>
    </xf>
    <xf numFmtId="0" fontId="0" fillId="3" borderId="0" xfId="0" applyFill="1" applyAlignment="1">
      <alignment horizontal="justify" vertical="center"/>
    </xf>
    <xf numFmtId="0" fontId="9" fillId="3" borderId="8" xfId="0" applyFont="1" applyFill="1" applyBorder="1" applyAlignment="1" applyProtection="1">
      <alignment horizontal="justify" vertical="center"/>
      <protection locked="0"/>
    </xf>
    <xf numFmtId="0" fontId="9" fillId="0" borderId="8" xfId="0" applyFont="1" applyFill="1" applyBorder="1" applyAlignment="1" applyProtection="1">
      <alignment horizontal="justify" vertical="center"/>
      <protection locked="0"/>
    </xf>
    <xf numFmtId="0" fontId="0" fillId="0" borderId="0" xfId="0" applyFill="1" applyBorder="1" applyAlignment="1">
      <alignment horizontal="justify" vertical="center" wrapText="1"/>
    </xf>
    <xf numFmtId="168" fontId="0" fillId="0" borderId="0" xfId="0" applyNumberFormat="1" applyFill="1" applyBorder="1" applyAlignment="1">
      <alignment horizontal="justify" vertical="center"/>
    </xf>
    <xf numFmtId="0" fontId="0" fillId="0" borderId="0" xfId="0" applyBorder="1" applyAlignment="1">
      <alignment horizontal="justify" vertical="center"/>
    </xf>
    <xf numFmtId="166" fontId="0" fillId="0" borderId="0" xfId="0" applyNumberFormat="1" applyBorder="1" applyAlignment="1">
      <alignment horizontal="justify" vertical="center"/>
    </xf>
    <xf numFmtId="0" fontId="1" fillId="2" borderId="11" xfId="0" applyFont="1" applyFill="1" applyBorder="1" applyAlignment="1">
      <alignment horizontal="justify" vertical="center" wrapText="1"/>
    </xf>
    <xf numFmtId="1" fontId="13" fillId="0" borderId="1" xfId="0" applyNumberFormat="1" applyFont="1" applyFill="1" applyBorder="1" applyAlignment="1" applyProtection="1">
      <alignment horizontal="justify" vertical="center" wrapText="1"/>
      <protection locked="0"/>
    </xf>
    <xf numFmtId="15" fontId="13" fillId="0" borderId="1" xfId="0" applyNumberFormat="1" applyFont="1" applyFill="1" applyBorder="1" applyAlignment="1" applyProtection="1">
      <alignment horizontal="justify" vertical="center" wrapText="1"/>
      <protection locked="0"/>
    </xf>
    <xf numFmtId="49" fontId="18" fillId="0" borderId="1" xfId="0" applyNumberFormat="1" applyFont="1" applyFill="1" applyBorder="1" applyAlignment="1" applyProtection="1">
      <alignment horizontal="justify" vertical="center" wrapText="1"/>
      <protection locked="0"/>
    </xf>
    <xf numFmtId="0" fontId="0" fillId="0" borderId="0" xfId="0" applyFill="1" applyAlignment="1">
      <alignment horizontal="justify" vertical="center"/>
    </xf>
    <xf numFmtId="169" fontId="33" fillId="0" borderId="0" xfId="0" applyNumberFormat="1" applyFont="1" applyFill="1" applyBorder="1" applyAlignment="1">
      <alignment horizontal="justify" vertical="center"/>
    </xf>
    <xf numFmtId="0" fontId="17" fillId="0" borderId="0" xfId="0" applyFont="1" applyFill="1" applyAlignment="1">
      <alignment horizontal="justify" vertical="center" wrapText="1"/>
    </xf>
    <xf numFmtId="0" fontId="1" fillId="2" borderId="1" xfId="0" applyFont="1" applyFill="1" applyBorder="1" applyAlignment="1">
      <alignment horizontal="justify" vertical="center" wrapText="1"/>
    </xf>
    <xf numFmtId="0" fontId="0" fillId="0" borderId="1" xfId="0" applyBorder="1" applyAlignment="1">
      <alignment horizontal="justify" vertical="center"/>
    </xf>
    <xf numFmtId="0" fontId="0" fillId="0" borderId="1" xfId="0" applyBorder="1" applyAlignment="1">
      <alignment horizontal="justify" vertical="center" wrapText="1"/>
    </xf>
    <xf numFmtId="0" fontId="0" fillId="0" borderId="13" xfId="0" applyBorder="1" applyAlignment="1">
      <alignment horizontal="justify" vertical="center" wrapText="1"/>
    </xf>
    <xf numFmtId="0" fontId="14" fillId="0" borderId="1" xfId="0" applyFont="1" applyFill="1" applyBorder="1" applyAlignment="1">
      <alignment horizontal="justify" vertical="center" wrapText="1"/>
    </xf>
    <xf numFmtId="0" fontId="14" fillId="0" borderId="0" xfId="0" applyFont="1" applyFill="1" applyAlignment="1">
      <alignment horizontal="justify" vertical="center" wrapText="1"/>
    </xf>
    <xf numFmtId="49" fontId="18" fillId="0" borderId="0" xfId="0" applyNumberFormat="1" applyFont="1" applyFill="1" applyBorder="1" applyAlignment="1" applyProtection="1">
      <alignment horizontal="justify" vertical="center" wrapText="1"/>
      <protection locked="0"/>
    </xf>
    <xf numFmtId="0" fontId="34" fillId="0" borderId="0" xfId="0" applyFont="1" applyAlignment="1">
      <alignment horizontal="justify" vertical="center"/>
    </xf>
    <xf numFmtId="0" fontId="0" fillId="0" borderId="1" xfId="0" applyFill="1" applyBorder="1" applyAlignment="1">
      <alignment horizontal="justify" vertical="center" wrapText="1"/>
    </xf>
    <xf numFmtId="0" fontId="0" fillId="0" borderId="1" xfId="0" applyFill="1" applyBorder="1" applyAlignment="1">
      <alignment horizontal="justify" vertical="center"/>
    </xf>
    <xf numFmtId="0" fontId="0" fillId="0" borderId="0" xfId="0" applyAlignment="1">
      <alignment horizontal="left" vertical="center"/>
    </xf>
    <xf numFmtId="0" fontId="1" fillId="2" borderId="13" xfId="0" applyFont="1" applyFill="1" applyBorder="1" applyAlignment="1">
      <alignment horizontal="left" vertical="center" wrapText="1"/>
    </xf>
    <xf numFmtId="169" fontId="13" fillId="0" borderId="1" xfId="1" applyNumberFormat="1" applyFont="1" applyFill="1" applyBorder="1" applyAlignment="1">
      <alignment horizontal="left" vertical="center" wrapText="1"/>
    </xf>
    <xf numFmtId="0" fontId="0" fillId="0" borderId="0" xfId="0" applyFill="1" applyAlignment="1">
      <alignment horizontal="left" vertical="center"/>
    </xf>
    <xf numFmtId="0" fontId="1" fillId="2" borderId="5" xfId="0" applyFont="1" applyFill="1" applyBorder="1" applyAlignment="1">
      <alignment horizontal="left" vertical="center" wrapText="1"/>
    </xf>
    <xf numFmtId="0" fontId="0" fillId="0" borderId="0" xfId="0" applyFont="1" applyAlignment="1">
      <alignment horizontal="left" vertical="center"/>
    </xf>
    <xf numFmtId="169" fontId="13" fillId="0" borderId="0" xfId="1" applyNumberFormat="1" applyFont="1" applyFill="1" applyBorder="1" applyAlignment="1">
      <alignment horizontal="left" vertical="center" wrapText="1"/>
    </xf>
    <xf numFmtId="0" fontId="34" fillId="0" borderId="0" xfId="0" applyFont="1" applyAlignment="1">
      <alignment horizontal="left" vertical="center"/>
    </xf>
    <xf numFmtId="0" fontId="0" fillId="0" borderId="5" xfId="0" applyBorder="1" applyAlignment="1">
      <alignment horizontal="left" vertical="center"/>
    </xf>
    <xf numFmtId="0" fontId="40" fillId="10" borderId="1" xfId="0" applyFont="1" applyFill="1" applyBorder="1" applyAlignment="1">
      <alignment horizontal="center" vertical="center" wrapText="1"/>
    </xf>
    <xf numFmtId="0" fontId="0" fillId="3" borderId="0" xfId="0" applyFill="1" applyAlignment="1">
      <alignment horizontal="center" vertical="center"/>
    </xf>
    <xf numFmtId="0" fontId="9" fillId="3" borderId="8" xfId="0" applyFont="1" applyFill="1" applyBorder="1" applyAlignment="1" applyProtection="1">
      <alignment horizontal="center" vertical="center"/>
      <protection locked="0"/>
    </xf>
    <xf numFmtId="0" fontId="9" fillId="3" borderId="9" xfId="0" applyFont="1" applyFill="1" applyBorder="1" applyAlignment="1" applyProtection="1">
      <alignment horizontal="center" vertical="center"/>
      <protection locked="0"/>
    </xf>
    <xf numFmtId="0" fontId="9" fillId="0" borderId="8" xfId="0" applyFont="1" applyFill="1" applyBorder="1" applyAlignment="1" applyProtection="1">
      <alignment horizontal="center" vertical="center"/>
      <protection locked="0"/>
    </xf>
    <xf numFmtId="0" fontId="9" fillId="0" borderId="9" xfId="0" applyFont="1" applyFill="1" applyBorder="1" applyAlignment="1" applyProtection="1">
      <alignment horizontal="center" vertical="center"/>
      <protection locked="0"/>
    </xf>
    <xf numFmtId="0" fontId="12" fillId="0" borderId="0" xfId="0" applyFont="1" applyFill="1" applyBorder="1" applyAlignment="1" applyProtection="1">
      <alignment horizontal="center" vertical="center"/>
      <protection locked="0"/>
    </xf>
    <xf numFmtId="0" fontId="0" fillId="0" borderId="0" xfId="0" applyFill="1" applyBorder="1" applyAlignment="1">
      <alignment horizontal="center" vertical="center" wrapText="1"/>
    </xf>
    <xf numFmtId="168" fontId="0" fillId="0" borderId="0" xfId="0" applyNumberFormat="1" applyFill="1" applyBorder="1" applyAlignment="1">
      <alignment horizontal="center" vertical="center"/>
    </xf>
    <xf numFmtId="0" fontId="0" fillId="0" borderId="0" xfId="0" applyBorder="1" applyAlignment="1">
      <alignment horizontal="center" vertical="center"/>
    </xf>
    <xf numFmtId="166" fontId="0" fillId="0" borderId="0" xfId="0" applyNumberFormat="1" applyBorder="1" applyAlignment="1">
      <alignment horizontal="center" vertical="center"/>
    </xf>
    <xf numFmtId="169" fontId="13" fillId="0" borderId="1" xfId="1" applyNumberFormat="1" applyFont="1" applyFill="1" applyBorder="1" applyAlignment="1">
      <alignment horizontal="center" vertical="center" wrapText="1"/>
    </xf>
    <xf numFmtId="0" fontId="0" fillId="0" borderId="0" xfId="0" applyFill="1" applyAlignment="1">
      <alignment horizontal="center" vertical="center"/>
    </xf>
    <xf numFmtId="0" fontId="15" fillId="0" borderId="0" xfId="0" applyFont="1" applyFill="1" applyBorder="1" applyAlignment="1">
      <alignment horizontal="center" vertical="center"/>
    </xf>
    <xf numFmtId="0" fontId="17" fillId="0" borderId="0" xfId="0" applyFont="1" applyFill="1" applyAlignment="1">
      <alignment horizontal="center" vertical="center" wrapText="1"/>
    </xf>
    <xf numFmtId="169" fontId="13" fillId="0" borderId="0" xfId="1" applyNumberFormat="1" applyFont="1" applyFill="1" applyBorder="1" applyAlignment="1">
      <alignment horizontal="center" vertical="center" wrapText="1"/>
    </xf>
    <xf numFmtId="0" fontId="34" fillId="0" borderId="0" xfId="0" applyFont="1" applyAlignment="1">
      <alignment horizontal="center" vertical="center"/>
    </xf>
    <xf numFmtId="0" fontId="1" fillId="2" borderId="40"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1" fillId="2" borderId="5" xfId="0" applyFont="1" applyFill="1" applyBorder="1" applyAlignment="1">
      <alignment horizontal="left" wrapText="1"/>
    </xf>
    <xf numFmtId="0" fontId="1" fillId="2" borderId="38" xfId="0" applyFont="1" applyFill="1" applyBorder="1" applyAlignment="1">
      <alignment horizontal="left" vertical="center" wrapText="1"/>
    </xf>
    <xf numFmtId="0" fontId="0" fillId="0" borderId="14" xfId="0" applyBorder="1" applyAlignment="1">
      <alignment vertical="center"/>
    </xf>
    <xf numFmtId="0" fontId="0" fillId="0" borderId="0" xfId="0" applyFill="1" applyBorder="1" applyAlignment="1">
      <alignment vertical="center"/>
    </xf>
    <xf numFmtId="0" fontId="0" fillId="10" borderId="0" xfId="0" applyFill="1" applyBorder="1" applyAlignment="1">
      <alignment vertical="center"/>
    </xf>
    <xf numFmtId="0" fontId="0" fillId="0" borderId="0" xfId="0" applyFont="1" applyBorder="1" applyAlignment="1">
      <alignment vertical="center"/>
    </xf>
    <xf numFmtId="0" fontId="34" fillId="0" borderId="0" xfId="0" applyFont="1" applyBorder="1" applyAlignment="1">
      <alignment vertical="center"/>
    </xf>
    <xf numFmtId="0" fontId="1" fillId="0" borderId="0" xfId="0" applyFont="1" applyFill="1" applyAlignment="1">
      <alignment vertical="center"/>
    </xf>
    <xf numFmtId="0" fontId="41" fillId="12" borderId="1" xfId="0" applyFont="1" applyFill="1" applyBorder="1" applyAlignment="1">
      <alignment horizontal="center" vertical="center"/>
    </xf>
    <xf numFmtId="0" fontId="24" fillId="7" borderId="21" xfId="0" applyFont="1" applyFill="1" applyBorder="1" applyAlignment="1">
      <alignment horizontal="justify" vertical="center" wrapText="1"/>
    </xf>
    <xf numFmtId="0" fontId="24" fillId="7" borderId="22" xfId="0" applyFont="1" applyFill="1" applyBorder="1" applyAlignment="1">
      <alignment horizontal="justify" vertical="center" wrapText="1"/>
    </xf>
    <xf numFmtId="0" fontId="24" fillId="0" borderId="1" xfId="0" applyFont="1" applyBorder="1" applyAlignment="1">
      <alignment horizontal="center"/>
    </xf>
    <xf numFmtId="0" fontId="24" fillId="0" borderId="5" xfId="0" applyFont="1" applyBorder="1" applyAlignment="1">
      <alignment horizontal="center" vertical="center" wrapText="1"/>
    </xf>
    <xf numFmtId="0" fontId="24" fillId="0" borderId="38"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5" xfId="0" applyFont="1" applyBorder="1" applyAlignment="1">
      <alignment horizontal="left" vertical="center" wrapText="1"/>
    </xf>
    <xf numFmtId="0" fontId="24" fillId="0" borderId="38" xfId="0" applyFont="1" applyBorder="1" applyAlignment="1">
      <alignment horizontal="left" vertical="center" wrapText="1"/>
    </xf>
    <xf numFmtId="0" fontId="24" fillId="0" borderId="14" xfId="0" applyFont="1" applyBorder="1" applyAlignment="1">
      <alignment horizontal="left" vertical="center" wrapText="1"/>
    </xf>
    <xf numFmtId="0" fontId="24" fillId="0" borderId="21" xfId="0" applyFont="1" applyBorder="1" applyAlignment="1">
      <alignment horizontal="justify" vertical="center" wrapText="1"/>
    </xf>
    <xf numFmtId="0" fontId="24" fillId="0" borderId="22" xfId="0" applyFont="1" applyBorder="1" applyAlignment="1">
      <alignment horizontal="justify" vertical="center" wrapText="1"/>
    </xf>
    <xf numFmtId="0" fontId="24" fillId="0" borderId="5" xfId="0" applyFont="1" applyBorder="1" applyAlignment="1">
      <alignment horizontal="center"/>
    </xf>
    <xf numFmtId="0" fontId="24" fillId="0" borderId="38" xfId="0" applyFont="1" applyBorder="1" applyAlignment="1">
      <alignment horizontal="center"/>
    </xf>
    <xf numFmtId="0" fontId="24" fillId="0" borderId="14" xfId="0" applyFont="1" applyBorder="1" applyAlignment="1">
      <alignment horizontal="center"/>
    </xf>
    <xf numFmtId="0" fontId="24" fillId="0" borderId="1" xfId="0" applyFont="1" applyFill="1" applyBorder="1" applyAlignment="1">
      <alignment horizontal="left" wrapText="1"/>
    </xf>
    <xf numFmtId="0" fontId="23" fillId="2" borderId="39" xfId="0" applyFont="1" applyFill="1" applyBorder="1" applyAlignment="1">
      <alignment horizontal="justify" vertical="center" wrapText="1"/>
    </xf>
    <xf numFmtId="0" fontId="23" fillId="2" borderId="0" xfId="0" applyFont="1" applyFill="1" applyBorder="1" applyAlignment="1">
      <alignment horizontal="justify" vertical="center" wrapText="1"/>
    </xf>
    <xf numFmtId="0" fontId="23" fillId="2" borderId="19" xfId="0" applyFont="1" applyFill="1" applyBorder="1" applyAlignment="1">
      <alignment horizontal="justify" vertical="center" wrapText="1"/>
    </xf>
    <xf numFmtId="0" fontId="23" fillId="2" borderId="20" xfId="0" applyFont="1" applyFill="1" applyBorder="1" applyAlignment="1">
      <alignment horizontal="justify" vertical="center" wrapText="1"/>
    </xf>
    <xf numFmtId="0" fontId="23" fillId="2" borderId="4"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4" fillId="7" borderId="1" xfId="0" applyFont="1" applyFill="1" applyBorder="1" applyAlignment="1">
      <alignment horizontal="justify" vertical="center" wrapText="1"/>
    </xf>
    <xf numFmtId="0" fontId="24" fillId="7" borderId="1" xfId="0" applyFont="1" applyFill="1" applyBorder="1" applyAlignment="1">
      <alignment horizontal="center" vertical="justify" wrapText="1"/>
    </xf>
    <xf numFmtId="0" fontId="24" fillId="0" borderId="1" xfId="0" applyFont="1" applyBorder="1" applyAlignment="1">
      <alignment horizontal="center" vertical="center"/>
    </xf>
    <xf numFmtId="0" fontId="24" fillId="0" borderId="5" xfId="0" applyFont="1" applyBorder="1" applyAlignment="1">
      <alignment horizontal="center" wrapText="1"/>
    </xf>
    <xf numFmtId="0" fontId="24" fillId="0" borderId="38" xfId="0" applyFont="1" applyBorder="1" applyAlignment="1">
      <alignment horizontal="center" wrapText="1"/>
    </xf>
    <xf numFmtId="0" fontId="24" fillId="0" borderId="14" xfId="0" applyFont="1" applyBorder="1" applyAlignment="1">
      <alignment horizontal="center" wrapText="1"/>
    </xf>
    <xf numFmtId="0" fontId="24" fillId="7" borderId="5" xfId="0" applyFont="1" applyFill="1" applyBorder="1" applyAlignment="1">
      <alignment horizontal="center" vertical="justify" wrapText="1"/>
    </xf>
    <xf numFmtId="0" fontId="24" fillId="7" borderId="38" xfId="0" applyFont="1" applyFill="1" applyBorder="1" applyAlignment="1">
      <alignment horizontal="center" vertical="justify" wrapText="1"/>
    </xf>
    <xf numFmtId="0" fontId="24" fillId="7" borderId="14" xfId="0" applyFont="1" applyFill="1" applyBorder="1" applyAlignment="1">
      <alignment horizontal="center" vertical="justify" wrapText="1"/>
    </xf>
    <xf numFmtId="0" fontId="24" fillId="0" borderId="5" xfId="0" applyFont="1" applyBorder="1" applyAlignment="1">
      <alignment horizontal="center" vertical="center"/>
    </xf>
    <xf numFmtId="0" fontId="24" fillId="0" borderId="14" xfId="0" applyFont="1" applyBorder="1" applyAlignment="1">
      <alignment horizontal="center" vertical="center"/>
    </xf>
    <xf numFmtId="0" fontId="23" fillId="6" borderId="1"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4" fillId="7" borderId="39" xfId="0" applyFont="1" applyFill="1" applyBorder="1" applyAlignment="1">
      <alignment horizontal="justify" vertical="center" wrapText="1"/>
    </xf>
    <xf numFmtId="0" fontId="24" fillId="7" borderId="0" xfId="0" applyFont="1" applyFill="1" applyBorder="1" applyAlignment="1">
      <alignment horizontal="justify" vertical="center" wrapText="1"/>
    </xf>
    <xf numFmtId="0" fontId="24" fillId="7" borderId="13"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38"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0" fillId="0" borderId="26" xfId="0" applyBorder="1"/>
    <xf numFmtId="0" fontId="26" fillId="7" borderId="33" xfId="0" applyFont="1" applyFill="1" applyBorder="1" applyAlignment="1">
      <alignment vertical="center" wrapText="1"/>
    </xf>
    <xf numFmtId="0" fontId="26" fillId="7" borderId="32" xfId="0" applyFont="1" applyFill="1" applyBorder="1" applyAlignment="1">
      <alignment vertical="center" wrapText="1"/>
    </xf>
    <xf numFmtId="0" fontId="27" fillId="7" borderId="30" xfId="0" applyFont="1" applyFill="1" applyBorder="1" applyAlignment="1">
      <alignment horizontal="justify" vertical="top" wrapText="1"/>
    </xf>
    <xf numFmtId="0" fontId="26" fillId="9" borderId="28" xfId="0" applyFont="1" applyFill="1" applyBorder="1" applyAlignment="1">
      <alignment horizontal="center" vertical="center"/>
    </xf>
    <xf numFmtId="0" fontId="26" fillId="9" borderId="30" xfId="0" applyFont="1" applyFill="1" applyBorder="1" applyAlignment="1">
      <alignment horizontal="center" vertical="center"/>
    </xf>
    <xf numFmtId="0" fontId="26" fillId="9" borderId="29" xfId="0" applyFont="1" applyFill="1" applyBorder="1" applyAlignment="1">
      <alignment horizontal="center" vertical="center"/>
    </xf>
    <xf numFmtId="0" fontId="27" fillId="7" borderId="36" xfId="0" applyFont="1" applyFill="1" applyBorder="1" applyAlignment="1">
      <alignment vertical="center"/>
    </xf>
    <xf numFmtId="0" fontId="26" fillId="7" borderId="23" xfId="0" applyFont="1" applyFill="1" applyBorder="1" applyAlignment="1">
      <alignment vertical="center"/>
    </xf>
    <xf numFmtId="0" fontId="26" fillId="7" borderId="31" xfId="0" applyFont="1" applyFill="1" applyBorder="1" applyAlignment="1">
      <alignment vertical="center"/>
    </xf>
    <xf numFmtId="0" fontId="35" fillId="7" borderId="24" xfId="0" applyFont="1" applyFill="1" applyBorder="1" applyAlignment="1">
      <alignment vertical="center" wrapText="1"/>
    </xf>
    <xf numFmtId="0" fontId="35" fillId="7" borderId="35" xfId="0" applyFont="1" applyFill="1" applyBorder="1" applyAlignment="1">
      <alignment vertical="center" wrapText="1"/>
    </xf>
    <xf numFmtId="0" fontId="27" fillId="7" borderId="37" xfId="0" applyFont="1" applyFill="1" applyBorder="1" applyAlignment="1">
      <alignment vertical="center"/>
    </xf>
    <xf numFmtId="164" fontId="32" fillId="7" borderId="30" xfId="3" applyFont="1" applyFill="1" applyBorder="1" applyAlignment="1">
      <alignment horizontal="center" vertical="center" wrapText="1"/>
    </xf>
    <xf numFmtId="164" fontId="32" fillId="7" borderId="29" xfId="3" applyFont="1" applyFill="1" applyBorder="1" applyAlignment="1">
      <alignment horizontal="center" vertical="center" wrapText="1"/>
    </xf>
    <xf numFmtId="164" fontId="32" fillId="7" borderId="30" xfId="3" applyNumberFormat="1" applyFont="1" applyFill="1" applyBorder="1" applyAlignment="1">
      <alignment horizontal="center" vertical="center" wrapText="1"/>
    </xf>
    <xf numFmtId="171" fontId="32" fillId="7" borderId="30" xfId="3" applyNumberFormat="1" applyFont="1" applyFill="1" applyBorder="1" applyAlignment="1">
      <alignment horizontal="center" vertical="center" wrapText="1"/>
    </xf>
    <xf numFmtId="171" fontId="32" fillId="7" borderId="29" xfId="3" applyNumberFormat="1" applyFont="1" applyFill="1" applyBorder="1" applyAlignment="1">
      <alignment horizontal="center" vertical="center" wrapText="1"/>
    </xf>
    <xf numFmtId="0" fontId="31" fillId="7" borderId="30" xfId="0" applyFont="1" applyFill="1" applyBorder="1" applyAlignment="1">
      <alignment horizontal="center" vertical="center" wrapText="1"/>
    </xf>
    <xf numFmtId="0" fontId="31" fillId="7" borderId="29" xfId="0" applyFont="1" applyFill="1" applyBorder="1" applyAlignment="1">
      <alignment horizontal="center" vertical="center" wrapText="1"/>
    </xf>
    <xf numFmtId="0" fontId="26" fillId="7" borderId="23" xfId="0" applyFont="1" applyFill="1" applyBorder="1" applyAlignment="1">
      <alignment horizontal="center" vertical="center" wrapText="1"/>
    </xf>
    <xf numFmtId="0" fontId="26" fillId="7" borderId="24" xfId="0" applyFont="1" applyFill="1" applyBorder="1" applyAlignment="1">
      <alignment horizontal="center" vertical="center" wrapText="1"/>
    </xf>
    <xf numFmtId="0" fontId="26" fillId="7" borderId="0" xfId="0" applyFont="1" applyFill="1" applyAlignment="1">
      <alignment horizontal="center" vertical="center" wrapText="1"/>
    </xf>
    <xf numFmtId="0" fontId="26" fillId="7" borderId="28" xfId="0" applyFont="1" applyFill="1" applyBorder="1" applyAlignment="1">
      <alignment horizontal="left" vertical="center"/>
    </xf>
    <xf numFmtId="0" fontId="26" fillId="7" borderId="30" xfId="0" applyFont="1" applyFill="1" applyBorder="1" applyAlignment="1">
      <alignment horizontal="left" vertical="center"/>
    </xf>
    <xf numFmtId="0" fontId="26" fillId="7" borderId="29" xfId="0" applyFont="1" applyFill="1" applyBorder="1" applyAlignment="1">
      <alignment horizontal="left" vertical="center"/>
    </xf>
    <xf numFmtId="0" fontId="32" fillId="7" borderId="30" xfId="0" applyFont="1" applyFill="1" applyBorder="1" applyAlignment="1">
      <alignment horizontal="center" vertical="center" wrapText="1"/>
    </xf>
    <xf numFmtId="0" fontId="32" fillId="7" borderId="29"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10" borderId="1" xfId="0" applyFill="1" applyBorder="1" applyAlignment="1">
      <alignment horizontal="left" vertical="center"/>
    </xf>
    <xf numFmtId="0" fontId="0" fillId="0" borderId="13" xfId="0" applyBorder="1" applyAlignment="1">
      <alignment horizontal="center" vertical="center"/>
    </xf>
    <xf numFmtId="0" fontId="0" fillId="0" borderId="4" xfId="0" applyBorder="1" applyAlignment="1">
      <alignment horizontal="center" vertical="center"/>
    </xf>
    <xf numFmtId="0" fontId="9" fillId="2" borderId="7" xfId="0" applyFont="1" applyFill="1" applyBorder="1" applyAlignment="1">
      <alignment horizontal="left" vertical="center"/>
    </xf>
    <xf numFmtId="0" fontId="9" fillId="2" borderId="8" xfId="0" applyFont="1" applyFill="1" applyBorder="1" applyAlignment="1">
      <alignment horizontal="left" vertical="center"/>
    </xf>
    <xf numFmtId="0" fontId="9" fillId="2" borderId="9" xfId="0" applyFont="1" applyFill="1" applyBorder="1" applyAlignment="1">
      <alignment horizontal="left"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Border="1" applyAlignment="1">
      <alignment horizontal="left" vertical="center"/>
    </xf>
    <xf numFmtId="0" fontId="0" fillId="0" borderId="14" xfId="0" applyBorder="1" applyAlignment="1">
      <alignment horizontal="left" vertical="center"/>
    </xf>
    <xf numFmtId="0" fontId="9" fillId="2" borderId="10" xfId="0" applyFont="1" applyFill="1" applyBorder="1" applyAlignment="1">
      <alignment horizontal="left" vertical="center"/>
    </xf>
    <xf numFmtId="0" fontId="9" fillId="2" borderId="0" xfId="0" applyFont="1" applyFill="1" applyBorder="1" applyAlignment="1">
      <alignment horizontal="left" vertical="center"/>
    </xf>
    <xf numFmtId="0" fontId="0" fillId="0" borderId="1" xfId="0" applyBorder="1" applyAlignment="1">
      <alignment horizontal="left"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1" fillId="2" borderId="5"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0" fillId="10" borderId="13" xfId="0" applyFont="1" applyFill="1" applyBorder="1" applyAlignment="1">
      <alignment horizontal="center" vertical="center"/>
    </xf>
    <xf numFmtId="0" fontId="0" fillId="10" borderId="4" xfId="0" applyFont="1" applyFill="1" applyBorder="1" applyAlignment="1">
      <alignment horizontal="center" vertical="center"/>
    </xf>
    <xf numFmtId="0" fontId="36" fillId="7" borderId="13" xfId="0" applyFont="1" applyFill="1" applyBorder="1" applyAlignment="1">
      <alignment horizontal="center" vertical="center" wrapText="1"/>
    </xf>
    <xf numFmtId="0" fontId="36" fillId="7" borderId="4" xfId="0" applyFont="1" applyFill="1" applyBorder="1" applyAlignment="1">
      <alignment horizontal="center" vertical="center" wrapText="1"/>
    </xf>
    <xf numFmtId="0" fontId="0" fillId="10" borderId="13" xfId="0" applyFill="1" applyBorder="1" applyAlignment="1">
      <alignment horizontal="center" vertical="center" wrapText="1"/>
    </xf>
    <xf numFmtId="0" fontId="0" fillId="10" borderId="4" xfId="0" applyFont="1" applyFill="1" applyBorder="1" applyAlignment="1">
      <alignment horizontal="center" vertical="center" wrapText="1"/>
    </xf>
    <xf numFmtId="0" fontId="2" fillId="0" borderId="13" xfId="0" applyFont="1" applyBorder="1" applyAlignment="1">
      <alignment horizontal="center" vertical="center"/>
    </xf>
    <xf numFmtId="0" fontId="2" fillId="0" borderId="4" xfId="0" applyFont="1" applyBorder="1" applyAlignment="1">
      <alignment horizontal="center" vertical="center"/>
    </xf>
    <xf numFmtId="0" fontId="29" fillId="10" borderId="13" xfId="0" applyFont="1" applyFill="1" applyBorder="1" applyAlignment="1">
      <alignment horizontal="center" vertical="center" wrapText="1"/>
    </xf>
    <xf numFmtId="0" fontId="29" fillId="10" borderId="4" xfId="0" applyFont="1" applyFill="1" applyBorder="1" applyAlignment="1">
      <alignment horizontal="center" vertical="center" wrapText="1"/>
    </xf>
    <xf numFmtId="0" fontId="0" fillId="10" borderId="13"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4" xfId="0" applyBorder="1" applyAlignment="1">
      <alignment horizontal="center" vertical="center" wrapText="1"/>
    </xf>
    <xf numFmtId="0" fontId="0" fillId="10" borderId="5" xfId="0" applyFill="1" applyBorder="1" applyAlignment="1">
      <alignment horizontal="left" vertical="center" wrapText="1"/>
    </xf>
    <xf numFmtId="0" fontId="0" fillId="10" borderId="14" xfId="0" applyFill="1" applyBorder="1" applyAlignment="1">
      <alignment horizontal="left" vertical="center" wrapText="1"/>
    </xf>
    <xf numFmtId="0" fontId="7" fillId="2" borderId="6" xfId="0" applyFont="1"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0" fontId="0" fillId="10" borderId="5" xfId="0" applyFont="1" applyFill="1" applyBorder="1" applyAlignment="1">
      <alignment horizontal="left" vertical="center" wrapText="1"/>
    </xf>
    <xf numFmtId="0" fontId="0" fillId="10" borderId="14" xfId="0" applyFont="1" applyFill="1" applyBorder="1" applyAlignment="1">
      <alignment horizontal="left" vertical="center" wrapText="1"/>
    </xf>
    <xf numFmtId="0" fontId="0" fillId="10" borderId="40" xfId="0" applyFill="1" applyBorder="1" applyAlignment="1">
      <alignment horizontal="left" vertical="center" wrapText="1"/>
    </xf>
    <xf numFmtId="0" fontId="0" fillId="10" borderId="41" xfId="0" applyFill="1" applyBorder="1" applyAlignment="1">
      <alignment horizontal="left" vertical="center" wrapText="1"/>
    </xf>
    <xf numFmtId="0" fontId="0" fillId="10" borderId="42" xfId="0" applyFill="1" applyBorder="1" applyAlignment="1">
      <alignment horizontal="left" vertical="center" wrapText="1"/>
    </xf>
    <xf numFmtId="0" fontId="0" fillId="10" borderId="43" xfId="0" applyFill="1" applyBorder="1" applyAlignment="1">
      <alignment horizontal="left" vertical="center" wrapText="1"/>
    </xf>
    <xf numFmtId="0" fontId="0" fillId="10" borderId="1" xfId="0" applyFill="1" applyBorder="1" applyAlignment="1">
      <alignment horizontal="left" vertical="center" wrapText="1"/>
    </xf>
    <xf numFmtId="0" fontId="0" fillId="10" borderId="1" xfId="0" applyFont="1" applyFill="1" applyBorder="1" applyAlignment="1">
      <alignment horizontal="left"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14" xfId="0" applyFont="1" applyFill="1" applyBorder="1" applyAlignment="1">
      <alignment horizontal="center" vertical="center"/>
    </xf>
    <xf numFmtId="0" fontId="17" fillId="0" borderId="0" xfId="0" applyFont="1" applyFill="1" applyAlignment="1">
      <alignment horizontal="lef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33"/>
  <sheetViews>
    <sheetView topLeftCell="A13" workbookViewId="0">
      <selection activeCell="J46" sqref="J46"/>
    </sheetView>
  </sheetViews>
  <sheetFormatPr baseColWidth="10" defaultRowHeight="15" x14ac:dyDescent="0.25"/>
  <sheetData>
    <row r="1" spans="1:15" s="60" customFormat="1" x14ac:dyDescent="0.25">
      <c r="A1" s="152"/>
      <c r="B1" s="152"/>
      <c r="C1" s="152"/>
      <c r="D1" s="152"/>
      <c r="E1" s="153"/>
      <c r="F1" s="154"/>
      <c r="G1" s="152"/>
      <c r="H1" s="152"/>
      <c r="I1" s="152"/>
      <c r="J1" s="152"/>
      <c r="K1" s="152"/>
      <c r="L1" s="152"/>
      <c r="M1" s="152"/>
      <c r="N1" s="152"/>
      <c r="O1" s="152"/>
    </row>
    <row r="2" spans="1:15" s="60" customFormat="1" x14ac:dyDescent="0.25">
      <c r="A2" s="152"/>
      <c r="B2" s="152"/>
      <c r="C2" s="152"/>
      <c r="D2" s="152"/>
      <c r="E2" s="153"/>
      <c r="F2" s="154"/>
      <c r="G2" s="152"/>
      <c r="H2" s="152"/>
      <c r="I2" s="152"/>
      <c r="J2" s="152"/>
      <c r="K2" s="152"/>
      <c r="L2" s="152"/>
      <c r="M2" s="152"/>
      <c r="N2" s="152"/>
      <c r="O2" s="152"/>
    </row>
    <row r="3" spans="1:15" s="60" customFormat="1" x14ac:dyDescent="0.25">
      <c r="A3" s="304" t="s">
        <v>64</v>
      </c>
      <c r="B3" s="304"/>
      <c r="C3" s="304"/>
      <c r="D3" s="304"/>
      <c r="E3" s="304"/>
      <c r="F3" s="304"/>
      <c r="G3" s="304"/>
      <c r="H3" s="304"/>
      <c r="I3" s="304"/>
      <c r="J3" s="304"/>
      <c r="K3" s="304"/>
      <c r="L3" s="304"/>
      <c r="M3" s="152"/>
      <c r="N3" s="152"/>
      <c r="O3" s="152"/>
    </row>
    <row r="4" spans="1:15" s="60" customFormat="1" x14ac:dyDescent="0.25">
      <c r="A4" s="155"/>
      <c r="B4" s="152"/>
      <c r="C4" s="152"/>
      <c r="D4" s="152"/>
      <c r="E4" s="153"/>
      <c r="F4" s="154"/>
      <c r="G4" s="152"/>
      <c r="H4" s="152"/>
      <c r="I4" s="152"/>
      <c r="J4" s="152"/>
      <c r="K4" s="152"/>
      <c r="L4" s="152"/>
      <c r="M4" s="152"/>
      <c r="N4" s="152"/>
      <c r="O4" s="152"/>
    </row>
    <row r="5" spans="1:15" s="60" customFormat="1" x14ac:dyDescent="0.25">
      <c r="A5" s="304" t="s">
        <v>237</v>
      </c>
      <c r="B5" s="304"/>
      <c r="C5" s="304"/>
      <c r="D5" s="304"/>
      <c r="E5" s="304"/>
      <c r="F5" s="304"/>
      <c r="G5" s="304"/>
      <c r="H5" s="304"/>
      <c r="I5" s="304"/>
      <c r="J5" s="304"/>
      <c r="K5" s="304"/>
      <c r="L5" s="304"/>
      <c r="M5" s="152"/>
      <c r="N5" s="152"/>
      <c r="O5" s="152"/>
    </row>
    <row r="6" spans="1:15" s="60" customFormat="1" x14ac:dyDescent="0.25">
      <c r="A6" s="156"/>
      <c r="B6" s="152"/>
      <c r="C6" s="152"/>
      <c r="D6" s="152"/>
      <c r="E6" s="153"/>
      <c r="F6" s="154"/>
      <c r="G6" s="152"/>
      <c r="H6" s="152"/>
      <c r="I6" s="152"/>
      <c r="J6" s="152"/>
      <c r="K6" s="152"/>
      <c r="L6" s="152"/>
      <c r="M6" s="152"/>
      <c r="N6" s="152"/>
      <c r="O6" s="152"/>
    </row>
    <row r="7" spans="1:15" s="60" customFormat="1" ht="84" customHeight="1" x14ac:dyDescent="0.25">
      <c r="A7" s="305" t="s">
        <v>238</v>
      </c>
      <c r="B7" s="305"/>
      <c r="C7" s="305"/>
      <c r="D7" s="305"/>
      <c r="E7" s="305"/>
      <c r="F7" s="305"/>
      <c r="G7" s="305"/>
      <c r="H7" s="305"/>
      <c r="I7" s="305"/>
      <c r="J7" s="305"/>
      <c r="K7" s="305"/>
      <c r="L7" s="305"/>
      <c r="M7" s="152"/>
      <c r="N7" s="152"/>
      <c r="O7" s="152"/>
    </row>
    <row r="8" spans="1:15" s="60" customFormat="1" ht="10.5" hidden="1" customHeight="1" x14ac:dyDescent="0.25">
      <c r="A8" s="305"/>
      <c r="B8" s="305"/>
      <c r="C8" s="305"/>
      <c r="D8" s="305"/>
      <c r="E8" s="305"/>
      <c r="F8" s="305"/>
      <c r="G8" s="305"/>
      <c r="H8" s="305"/>
      <c r="I8" s="305"/>
      <c r="J8" s="305"/>
      <c r="K8" s="305"/>
      <c r="L8" s="305"/>
      <c r="M8" s="152"/>
      <c r="N8" s="152"/>
      <c r="O8" s="152"/>
    </row>
    <row r="9" spans="1:15" s="60" customFormat="1" ht="15" customHeight="1" x14ac:dyDescent="0.25">
      <c r="A9" s="305" t="s">
        <v>257</v>
      </c>
      <c r="B9" s="305"/>
      <c r="C9" s="305"/>
      <c r="D9" s="305"/>
      <c r="E9" s="305"/>
      <c r="F9" s="305"/>
      <c r="G9" s="305"/>
      <c r="H9" s="305"/>
      <c r="I9" s="305"/>
      <c r="J9" s="305"/>
      <c r="K9" s="305"/>
      <c r="L9" s="305"/>
      <c r="M9" s="152"/>
      <c r="N9" s="152"/>
      <c r="O9" s="152"/>
    </row>
    <row r="10" spans="1:15" s="60" customFormat="1" ht="7.5" customHeight="1" x14ac:dyDescent="0.25">
      <c r="A10" s="305"/>
      <c r="B10" s="305"/>
      <c r="C10" s="305"/>
      <c r="D10" s="305"/>
      <c r="E10" s="305"/>
      <c r="F10" s="305"/>
      <c r="G10" s="305"/>
      <c r="H10" s="305"/>
      <c r="I10" s="305"/>
      <c r="J10" s="305"/>
      <c r="K10" s="305"/>
      <c r="L10" s="305"/>
      <c r="M10" s="152"/>
      <c r="N10" s="152"/>
      <c r="O10" s="152"/>
    </row>
    <row r="11" spans="1:15" s="60" customFormat="1" ht="15.75" thickBot="1" x14ac:dyDescent="0.3">
      <c r="A11" s="152"/>
      <c r="B11" s="152"/>
      <c r="C11" s="152"/>
      <c r="D11" s="152"/>
      <c r="E11" s="153"/>
      <c r="F11" s="154"/>
      <c r="G11" s="152"/>
      <c r="H11" s="152"/>
      <c r="I11" s="152"/>
      <c r="J11" s="152"/>
      <c r="K11" s="152"/>
      <c r="L11" s="152"/>
      <c r="M11" s="152"/>
      <c r="N11" s="152"/>
      <c r="O11" s="152"/>
    </row>
    <row r="12" spans="1:15" s="60" customFormat="1" ht="15.75" thickBot="1" x14ac:dyDescent="0.3">
      <c r="A12" s="46"/>
      <c r="B12" s="306" t="s">
        <v>85</v>
      </c>
      <c r="C12" s="307"/>
      <c r="D12" s="307"/>
      <c r="E12" s="307"/>
      <c r="F12" s="307"/>
      <c r="G12" s="307"/>
      <c r="H12" s="307"/>
      <c r="I12" s="307"/>
      <c r="J12" s="307"/>
      <c r="K12" s="307"/>
      <c r="L12" s="308"/>
      <c r="M12" s="152"/>
      <c r="N12" s="152"/>
      <c r="O12" s="152"/>
    </row>
    <row r="13" spans="1:15" s="60" customFormat="1" x14ac:dyDescent="0.25">
      <c r="A13" s="304" t="s">
        <v>247</v>
      </c>
      <c r="B13" s="304"/>
      <c r="C13" s="304"/>
      <c r="D13" s="304"/>
      <c r="E13" s="304"/>
      <c r="F13" s="304"/>
      <c r="G13" s="304"/>
      <c r="H13" s="304"/>
      <c r="I13" s="304"/>
      <c r="J13" s="304"/>
      <c r="K13" s="304"/>
      <c r="L13" s="304"/>
      <c r="M13" s="152"/>
      <c r="N13" s="152"/>
      <c r="O13" s="152"/>
    </row>
    <row r="14" spans="1:15" s="60" customFormat="1" x14ac:dyDescent="0.25">
      <c r="A14" s="152"/>
      <c r="B14" s="152"/>
      <c r="C14" s="152"/>
      <c r="D14" s="152"/>
      <c r="E14" s="153"/>
      <c r="F14" s="154"/>
      <c r="G14" s="152"/>
      <c r="H14" s="152"/>
      <c r="I14" s="152"/>
      <c r="J14" s="152"/>
      <c r="K14" s="152"/>
      <c r="L14" s="152"/>
      <c r="M14" s="152"/>
      <c r="N14" s="152"/>
      <c r="O14" s="152"/>
    </row>
    <row r="15" spans="1:15" s="60" customFormat="1" ht="25.5" customHeight="1" x14ac:dyDescent="0.25">
      <c r="A15" s="299" t="s">
        <v>65</v>
      </c>
      <c r="B15" s="299"/>
      <c r="C15" s="299"/>
      <c r="D15" s="300"/>
      <c r="E15" s="299" t="s">
        <v>66</v>
      </c>
      <c r="F15" s="299"/>
      <c r="G15" s="299"/>
      <c r="H15" s="299" t="s">
        <v>67</v>
      </c>
      <c r="I15" s="299"/>
      <c r="J15" s="151" t="s">
        <v>68</v>
      </c>
      <c r="K15" s="299" t="s">
        <v>3</v>
      </c>
      <c r="L15" s="299"/>
      <c r="M15" s="299"/>
      <c r="N15" s="299"/>
      <c r="O15" s="299"/>
    </row>
    <row r="16" spans="1:15" s="60" customFormat="1" ht="49.5" customHeight="1" x14ac:dyDescent="0.25">
      <c r="A16" s="301" t="s">
        <v>90</v>
      </c>
      <c r="B16" s="302"/>
      <c r="C16" s="302"/>
      <c r="D16" s="302"/>
      <c r="E16" s="303" t="s">
        <v>245</v>
      </c>
      <c r="F16" s="303"/>
      <c r="G16" s="303"/>
      <c r="H16" s="290" t="s">
        <v>150</v>
      </c>
      <c r="I16" s="290"/>
      <c r="J16" s="158"/>
      <c r="K16" s="269"/>
      <c r="L16" s="269"/>
      <c r="M16" s="269"/>
      <c r="N16" s="269"/>
      <c r="O16" s="269"/>
    </row>
    <row r="17" spans="1:19" s="60" customFormat="1" ht="30.75" customHeight="1" x14ac:dyDescent="0.25">
      <c r="A17" s="288" t="s">
        <v>239</v>
      </c>
      <c r="B17" s="288"/>
      <c r="C17" s="288"/>
      <c r="D17" s="288"/>
      <c r="E17" s="289" t="s">
        <v>248</v>
      </c>
      <c r="F17" s="289"/>
      <c r="G17" s="289"/>
      <c r="H17" s="290" t="s">
        <v>150</v>
      </c>
      <c r="I17" s="290"/>
      <c r="J17" s="161" t="s">
        <v>242</v>
      </c>
      <c r="K17" s="291" t="s">
        <v>242</v>
      </c>
      <c r="L17" s="292"/>
      <c r="M17" s="292"/>
      <c r="N17" s="292"/>
      <c r="O17" s="293"/>
      <c r="S17" s="159">
        <f>2819179350*50%</f>
        <v>1409589675</v>
      </c>
    </row>
    <row r="18" spans="1:19" s="60" customFormat="1" ht="31.5" customHeight="1" x14ac:dyDescent="0.25">
      <c r="A18" s="267" t="s">
        <v>92</v>
      </c>
      <c r="B18" s="268"/>
      <c r="C18" s="268"/>
      <c r="D18" s="268"/>
      <c r="E18" s="294" t="s">
        <v>249</v>
      </c>
      <c r="F18" s="295"/>
      <c r="G18" s="296"/>
      <c r="H18" s="297" t="s">
        <v>150</v>
      </c>
      <c r="I18" s="298"/>
      <c r="J18" s="157"/>
      <c r="K18" s="291"/>
      <c r="L18" s="292"/>
      <c r="M18" s="292"/>
      <c r="N18" s="292"/>
      <c r="O18" s="293"/>
      <c r="S18" s="159"/>
    </row>
    <row r="19" spans="1:19" s="60" customFormat="1" ht="85.5" customHeight="1" x14ac:dyDescent="0.25">
      <c r="A19" s="282" t="s">
        <v>240</v>
      </c>
      <c r="B19" s="283"/>
      <c r="C19" s="283"/>
      <c r="D19" s="283"/>
      <c r="E19" s="286" t="s">
        <v>250</v>
      </c>
      <c r="F19" s="286"/>
      <c r="G19" s="286"/>
      <c r="H19" s="287" t="s">
        <v>251</v>
      </c>
      <c r="I19" s="287"/>
      <c r="J19" s="287"/>
      <c r="K19" s="278"/>
      <c r="L19" s="279"/>
      <c r="M19" s="279"/>
      <c r="N19" s="279"/>
      <c r="O19" s="280"/>
    </row>
    <row r="20" spans="1:19" s="60" customFormat="1" ht="37.5" customHeight="1" x14ac:dyDescent="0.25">
      <c r="A20" s="284"/>
      <c r="B20" s="285"/>
      <c r="C20" s="285"/>
      <c r="D20" s="285"/>
      <c r="E20" s="151" t="s">
        <v>66</v>
      </c>
      <c r="F20" s="151" t="s">
        <v>67</v>
      </c>
      <c r="G20" s="151" t="s">
        <v>68</v>
      </c>
      <c r="H20" s="151" t="s">
        <v>66</v>
      </c>
      <c r="I20" s="151" t="s">
        <v>67</v>
      </c>
      <c r="J20" s="151" t="s">
        <v>68</v>
      </c>
      <c r="K20" s="269"/>
      <c r="L20" s="269"/>
      <c r="M20" s="269"/>
      <c r="N20" s="269"/>
      <c r="O20" s="269"/>
    </row>
    <row r="21" spans="1:19" s="60" customFormat="1" ht="34.5" customHeight="1" x14ac:dyDescent="0.25">
      <c r="A21" s="267" t="s">
        <v>241</v>
      </c>
      <c r="B21" s="268"/>
      <c r="C21" s="268"/>
      <c r="D21" s="268"/>
      <c r="E21" s="162" t="s">
        <v>252</v>
      </c>
      <c r="F21" s="162" t="s">
        <v>150</v>
      </c>
      <c r="G21" s="162"/>
      <c r="H21" s="162" t="s">
        <v>246</v>
      </c>
      <c r="I21" s="157" t="s">
        <v>150</v>
      </c>
      <c r="J21" s="157"/>
      <c r="K21" s="281"/>
      <c r="L21" s="281"/>
      <c r="M21" s="281"/>
      <c r="N21" s="281"/>
      <c r="O21" s="281"/>
    </row>
    <row r="22" spans="1:19" s="60" customFormat="1" ht="27" customHeight="1" x14ac:dyDescent="0.25">
      <c r="A22" s="276" t="s">
        <v>69</v>
      </c>
      <c r="B22" s="277"/>
      <c r="C22" s="277"/>
      <c r="D22" s="277"/>
      <c r="E22" s="160" t="s">
        <v>253</v>
      </c>
      <c r="F22" s="160" t="s">
        <v>150</v>
      </c>
      <c r="G22" s="160"/>
      <c r="H22" s="160" t="s">
        <v>254</v>
      </c>
      <c r="I22" s="157" t="s">
        <v>150</v>
      </c>
      <c r="J22" s="158"/>
      <c r="K22" s="269"/>
      <c r="L22" s="269"/>
      <c r="M22" s="269"/>
      <c r="N22" s="269"/>
      <c r="O22" s="269"/>
    </row>
    <row r="23" spans="1:19" s="60" customFormat="1" ht="23.25" customHeight="1" x14ac:dyDescent="0.25">
      <c r="A23" s="276" t="s">
        <v>87</v>
      </c>
      <c r="B23" s="277"/>
      <c r="C23" s="277"/>
      <c r="D23" s="277"/>
      <c r="E23" s="160" t="s">
        <v>149</v>
      </c>
      <c r="F23" s="160" t="s">
        <v>149</v>
      </c>
      <c r="G23" s="160" t="s">
        <v>149</v>
      </c>
      <c r="H23" s="160" t="s">
        <v>149</v>
      </c>
      <c r="I23" s="160" t="s">
        <v>149</v>
      </c>
      <c r="J23" s="160" t="s">
        <v>149</v>
      </c>
      <c r="K23" s="278"/>
      <c r="L23" s="279"/>
      <c r="M23" s="279"/>
      <c r="N23" s="279"/>
      <c r="O23" s="280"/>
    </row>
    <row r="24" spans="1:19" s="60" customFormat="1" ht="41.25" customHeight="1" x14ac:dyDescent="0.25">
      <c r="A24" s="276" t="s">
        <v>125</v>
      </c>
      <c r="B24" s="277"/>
      <c r="C24" s="277"/>
      <c r="D24" s="277"/>
      <c r="E24" s="160">
        <v>12</v>
      </c>
      <c r="F24" s="160" t="s">
        <v>150</v>
      </c>
      <c r="G24" s="160"/>
      <c r="H24" s="160" t="s">
        <v>149</v>
      </c>
      <c r="I24" s="157" t="s">
        <v>149</v>
      </c>
      <c r="J24" s="157" t="s">
        <v>149</v>
      </c>
      <c r="K24" s="269"/>
      <c r="L24" s="269"/>
      <c r="M24" s="269"/>
      <c r="N24" s="269"/>
      <c r="O24" s="269"/>
    </row>
    <row r="25" spans="1:19" s="60" customFormat="1" ht="30" customHeight="1" x14ac:dyDescent="0.25">
      <c r="A25" s="276" t="s">
        <v>89</v>
      </c>
      <c r="B25" s="277"/>
      <c r="C25" s="277"/>
      <c r="D25" s="277"/>
      <c r="E25" s="160" t="s">
        <v>149</v>
      </c>
      <c r="F25" s="160" t="s">
        <v>149</v>
      </c>
      <c r="G25" s="160" t="s">
        <v>149</v>
      </c>
      <c r="H25" s="160" t="s">
        <v>149</v>
      </c>
      <c r="I25" s="160" t="s">
        <v>149</v>
      </c>
      <c r="J25" s="160" t="s">
        <v>149</v>
      </c>
      <c r="K25" s="278"/>
      <c r="L25" s="279"/>
      <c r="M25" s="279"/>
      <c r="N25" s="279"/>
      <c r="O25" s="280"/>
    </row>
    <row r="26" spans="1:19" s="60" customFormat="1" ht="25.5" customHeight="1" x14ac:dyDescent="0.25">
      <c r="A26" s="267" t="s">
        <v>70</v>
      </c>
      <c r="B26" s="268"/>
      <c r="C26" s="268"/>
      <c r="D26" s="268"/>
      <c r="E26" s="162">
        <v>34</v>
      </c>
      <c r="F26" s="162" t="s">
        <v>150</v>
      </c>
      <c r="G26" s="162"/>
      <c r="H26" s="162">
        <v>35</v>
      </c>
      <c r="I26" s="160" t="s">
        <v>150</v>
      </c>
      <c r="J26" s="158"/>
      <c r="K26" s="269"/>
      <c r="L26" s="269"/>
      <c r="M26" s="269"/>
      <c r="N26" s="269"/>
      <c r="O26" s="269"/>
    </row>
    <row r="27" spans="1:19" s="60" customFormat="1" ht="21.75" customHeight="1" x14ac:dyDescent="0.25">
      <c r="A27" s="267" t="s">
        <v>71</v>
      </c>
      <c r="B27" s="268"/>
      <c r="C27" s="268"/>
      <c r="D27" s="268"/>
      <c r="E27" s="162">
        <v>16</v>
      </c>
      <c r="F27" s="162" t="s">
        <v>150</v>
      </c>
      <c r="G27" s="162"/>
      <c r="H27" s="162">
        <v>17</v>
      </c>
      <c r="I27" s="160" t="s">
        <v>150</v>
      </c>
      <c r="J27" s="158"/>
      <c r="K27" s="269"/>
      <c r="L27" s="269"/>
      <c r="M27" s="269"/>
      <c r="N27" s="269"/>
      <c r="O27" s="269"/>
    </row>
    <row r="28" spans="1:19" s="60" customFormat="1" ht="27.75" customHeight="1" x14ac:dyDescent="0.25">
      <c r="A28" s="267" t="s">
        <v>72</v>
      </c>
      <c r="B28" s="268"/>
      <c r="C28" s="268"/>
      <c r="D28" s="268"/>
      <c r="E28" s="160">
        <v>26</v>
      </c>
      <c r="F28" s="160" t="s">
        <v>150</v>
      </c>
      <c r="G28" s="160"/>
      <c r="H28" s="160">
        <v>27</v>
      </c>
      <c r="I28" s="160" t="s">
        <v>150</v>
      </c>
      <c r="J28" s="158"/>
      <c r="K28" s="269" t="s">
        <v>243</v>
      </c>
      <c r="L28" s="269"/>
      <c r="M28" s="269"/>
      <c r="N28" s="269"/>
      <c r="O28" s="269"/>
    </row>
    <row r="29" spans="1:19" s="60" customFormat="1" ht="72.75" customHeight="1" x14ac:dyDescent="0.25">
      <c r="A29" s="267" t="s">
        <v>73</v>
      </c>
      <c r="B29" s="268"/>
      <c r="C29" s="268"/>
      <c r="D29" s="268"/>
      <c r="E29" s="160" t="s">
        <v>255</v>
      </c>
      <c r="F29" s="160" t="s">
        <v>150</v>
      </c>
      <c r="G29" s="160"/>
      <c r="H29" s="160" t="s">
        <v>256</v>
      </c>
      <c r="I29" s="160" t="s">
        <v>150</v>
      </c>
      <c r="J29" s="158"/>
      <c r="K29" s="269" t="s">
        <v>243</v>
      </c>
      <c r="L29" s="269"/>
      <c r="M29" s="269"/>
      <c r="N29" s="269"/>
      <c r="O29" s="269"/>
    </row>
    <row r="30" spans="1:19" s="60" customFormat="1" ht="28.5" customHeight="1" x14ac:dyDescent="0.25">
      <c r="A30" s="267" t="s">
        <v>74</v>
      </c>
      <c r="B30" s="268"/>
      <c r="C30" s="268"/>
      <c r="D30" s="268"/>
      <c r="E30" s="160">
        <v>32</v>
      </c>
      <c r="F30" s="160" t="s">
        <v>150</v>
      </c>
      <c r="G30" s="160"/>
      <c r="H30" s="160">
        <v>33</v>
      </c>
      <c r="I30" s="160" t="s">
        <v>150</v>
      </c>
      <c r="J30" s="158"/>
      <c r="K30" s="269" t="s">
        <v>243</v>
      </c>
      <c r="L30" s="269"/>
      <c r="M30" s="269"/>
      <c r="N30" s="269"/>
      <c r="O30" s="269"/>
    </row>
    <row r="31" spans="1:19" s="60" customFormat="1" ht="37.5" customHeight="1" x14ac:dyDescent="0.25">
      <c r="A31" s="267" t="s">
        <v>88</v>
      </c>
      <c r="B31" s="268"/>
      <c r="C31" s="268"/>
      <c r="D31" s="268"/>
      <c r="E31" s="162">
        <v>18</v>
      </c>
      <c r="F31" s="162" t="s">
        <v>150</v>
      </c>
      <c r="G31" s="162"/>
      <c r="H31" s="162">
        <v>19</v>
      </c>
      <c r="I31" s="160" t="s">
        <v>150</v>
      </c>
      <c r="J31" s="157"/>
      <c r="K31" s="270"/>
      <c r="L31" s="271"/>
      <c r="M31" s="271"/>
      <c r="N31" s="271"/>
      <c r="O31" s="272"/>
    </row>
    <row r="32" spans="1:19" s="60" customFormat="1" ht="42" customHeight="1" x14ac:dyDescent="0.25">
      <c r="A32" s="267" t="s">
        <v>91</v>
      </c>
      <c r="B32" s="268"/>
      <c r="C32" s="268"/>
      <c r="D32" s="268"/>
      <c r="E32" s="162" t="s">
        <v>244</v>
      </c>
      <c r="F32" s="162" t="s">
        <v>150</v>
      </c>
      <c r="G32" s="162"/>
      <c r="H32" s="162" t="s">
        <v>244</v>
      </c>
      <c r="I32" s="160" t="s">
        <v>150</v>
      </c>
      <c r="J32" s="157"/>
      <c r="K32" s="273"/>
      <c r="L32" s="274"/>
      <c r="M32" s="274"/>
      <c r="N32" s="274"/>
      <c r="O32" s="275"/>
    </row>
    <row r="33" spans="5:6" s="60" customFormat="1" x14ac:dyDescent="0.25">
      <c r="E33" s="163"/>
      <c r="F33" s="164"/>
    </row>
  </sheetData>
  <sheetProtection algorithmName="SHA-512" hashValue="6VHrTreOB7A1emsyutSpPY8sd15PABRKa3KeyLWlaWwCItb0u1iviOCXkF/vGfQ7Dl1X14aEiZv3QjNjbz9fQw==" saltValue="lizKuzcQanwqnZjk6Xda/A==" spinCount="100000" sheet="1" objects="1" scenarios="1"/>
  <mergeCells count="51">
    <mergeCell ref="A13:L13"/>
    <mergeCell ref="A3:L3"/>
    <mergeCell ref="A5:L5"/>
    <mergeCell ref="A7:L8"/>
    <mergeCell ref="A9:L10"/>
    <mergeCell ref="B12:L12"/>
    <mergeCell ref="A15:D15"/>
    <mergeCell ref="E15:G15"/>
    <mergeCell ref="H15:I15"/>
    <mergeCell ref="K15:O15"/>
    <mergeCell ref="A16:D16"/>
    <mergeCell ref="E16:G16"/>
    <mergeCell ref="H16:I16"/>
    <mergeCell ref="K16:O16"/>
    <mergeCell ref="A17:D17"/>
    <mergeCell ref="E17:G17"/>
    <mergeCell ref="H17:I17"/>
    <mergeCell ref="K17:O17"/>
    <mergeCell ref="A18:D18"/>
    <mergeCell ref="E18:G18"/>
    <mergeCell ref="H18:I18"/>
    <mergeCell ref="K18:O18"/>
    <mergeCell ref="A19:D20"/>
    <mergeCell ref="E19:G19"/>
    <mergeCell ref="H19:J19"/>
    <mergeCell ref="K19:O19"/>
    <mergeCell ref="K20:O20"/>
    <mergeCell ref="A21:D21"/>
    <mergeCell ref="K21:O21"/>
    <mergeCell ref="A22:D22"/>
    <mergeCell ref="K22:O22"/>
    <mergeCell ref="A23:D23"/>
    <mergeCell ref="K23:O23"/>
    <mergeCell ref="A24:D24"/>
    <mergeCell ref="K24:O24"/>
    <mergeCell ref="A25:D25"/>
    <mergeCell ref="K25:O25"/>
    <mergeCell ref="A26:D26"/>
    <mergeCell ref="K26:O26"/>
    <mergeCell ref="A27:D27"/>
    <mergeCell ref="K27:O27"/>
    <mergeCell ref="A28:D28"/>
    <mergeCell ref="K28:O28"/>
    <mergeCell ref="A29:D29"/>
    <mergeCell ref="K29:O29"/>
    <mergeCell ref="A30:D30"/>
    <mergeCell ref="K30:O30"/>
    <mergeCell ref="A31:D31"/>
    <mergeCell ref="K31:O31"/>
    <mergeCell ref="A32:D32"/>
    <mergeCell ref="K32:O3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opLeftCell="A4" zoomScale="80" zoomScaleNormal="80" workbookViewId="0">
      <selection activeCell="H14" sqref="H14"/>
    </sheetView>
  </sheetViews>
  <sheetFormatPr baseColWidth="10" defaultRowHeight="15.75" x14ac:dyDescent="0.25"/>
  <cols>
    <col min="1" max="1" width="24.85546875" style="104" customWidth="1"/>
    <col min="2" max="2" width="55.5703125" style="104" customWidth="1"/>
    <col min="3" max="3" width="41.28515625" style="104" customWidth="1"/>
    <col min="4" max="4" width="29.42578125" style="104" customWidth="1"/>
    <col min="5" max="5" width="29.140625" style="104" customWidth="1"/>
    <col min="6" max="16384" width="11.42578125" style="60"/>
  </cols>
  <sheetData>
    <row r="1" spans="1:5" ht="15.75" customHeight="1" x14ac:dyDescent="0.25">
      <c r="A1" s="329" t="s">
        <v>86</v>
      </c>
      <c r="B1" s="330"/>
      <c r="C1" s="330"/>
      <c r="D1" s="330"/>
      <c r="E1" s="83"/>
    </row>
    <row r="2" spans="1:5" ht="27.75" customHeight="1" x14ac:dyDescent="0.25">
      <c r="A2" s="84"/>
      <c r="B2" s="331" t="s">
        <v>75</v>
      </c>
      <c r="C2" s="331"/>
      <c r="D2" s="331"/>
      <c r="E2" s="85"/>
    </row>
    <row r="3" spans="1:5" ht="21" customHeight="1" x14ac:dyDescent="0.25">
      <c r="A3" s="86"/>
      <c r="B3" s="331" t="s">
        <v>141</v>
      </c>
      <c r="C3" s="331"/>
      <c r="D3" s="331"/>
      <c r="E3" s="87"/>
    </row>
    <row r="4" spans="1:5" thickBot="1" x14ac:dyDescent="0.3">
      <c r="A4" s="88"/>
      <c r="B4" s="89"/>
      <c r="C4" s="89"/>
      <c r="D4" s="89"/>
      <c r="E4" s="90"/>
    </row>
    <row r="5" spans="1:5" ht="26.25" customHeight="1" thickBot="1" x14ac:dyDescent="0.3">
      <c r="A5" s="88"/>
      <c r="B5" s="332" t="s">
        <v>205</v>
      </c>
      <c r="C5" s="333"/>
      <c r="D5" s="334"/>
      <c r="E5" s="90"/>
    </row>
    <row r="6" spans="1:5" ht="27.75" customHeight="1" thickBot="1" x14ac:dyDescent="0.3">
      <c r="A6" s="88"/>
      <c r="B6" s="108" t="s">
        <v>206</v>
      </c>
      <c r="C6" s="335"/>
      <c r="D6" s="336"/>
      <c r="E6" s="90"/>
    </row>
    <row r="7" spans="1:5" ht="29.25" customHeight="1" thickBot="1" x14ac:dyDescent="0.3">
      <c r="A7" s="88"/>
      <c r="B7" s="108" t="s">
        <v>156</v>
      </c>
      <c r="C7" s="327" t="s">
        <v>142</v>
      </c>
      <c r="D7" s="328"/>
      <c r="E7" s="90"/>
    </row>
    <row r="8" spans="1:5" ht="16.5" thickBot="1" x14ac:dyDescent="0.3">
      <c r="A8" s="88"/>
      <c r="B8" s="109" t="s">
        <v>207</v>
      </c>
      <c r="C8" s="322">
        <v>1819179350</v>
      </c>
      <c r="D8" s="323"/>
      <c r="E8" s="90"/>
    </row>
    <row r="9" spans="1:5" ht="23.25" customHeight="1" thickBot="1" x14ac:dyDescent="0.3">
      <c r="A9" s="88"/>
      <c r="B9" s="109"/>
      <c r="C9" s="322"/>
      <c r="D9" s="323"/>
      <c r="E9" s="90"/>
    </row>
    <row r="10" spans="1:5" ht="26.25" customHeight="1" thickBot="1" x14ac:dyDescent="0.3">
      <c r="A10" s="88"/>
      <c r="B10" s="109"/>
      <c r="C10" s="322"/>
      <c r="D10" s="323"/>
      <c r="E10" s="90"/>
    </row>
    <row r="11" spans="1:5" ht="21.75" customHeight="1" thickBot="1" x14ac:dyDescent="0.3">
      <c r="A11" s="88"/>
      <c r="B11" s="109"/>
      <c r="C11" s="322"/>
      <c r="D11" s="323"/>
      <c r="E11" s="90"/>
    </row>
    <row r="12" spans="1:5" ht="40.5" customHeight="1" thickBot="1" x14ac:dyDescent="0.3">
      <c r="A12" s="88"/>
      <c r="B12" s="110" t="s">
        <v>143</v>
      </c>
      <c r="C12" s="324">
        <f>+C8+C9+C10</f>
        <v>1819179350</v>
      </c>
      <c r="D12" s="323"/>
      <c r="E12" s="90"/>
    </row>
    <row r="13" spans="1:5" ht="40.5" customHeight="1" thickBot="1" x14ac:dyDescent="0.3">
      <c r="A13" s="88"/>
      <c r="B13" s="110" t="s">
        <v>144</v>
      </c>
      <c r="C13" s="325">
        <f>C12/616000</f>
        <v>2953.2132305194805</v>
      </c>
      <c r="D13" s="326"/>
      <c r="E13" s="90"/>
    </row>
    <row r="14" spans="1:5" ht="24.75" customHeight="1" x14ac:dyDescent="0.25">
      <c r="A14" s="88"/>
      <c r="B14" s="92"/>
      <c r="C14" s="165"/>
      <c r="D14" s="166"/>
      <c r="E14" s="90"/>
    </row>
    <row r="15" spans="1:5" ht="28.5" customHeight="1" thickBot="1" x14ac:dyDescent="0.3">
      <c r="A15" s="88"/>
      <c r="B15" s="96" t="s">
        <v>145</v>
      </c>
      <c r="C15" s="167"/>
      <c r="D15" s="100"/>
      <c r="E15" s="90"/>
    </row>
    <row r="16" spans="1:5" ht="27" customHeight="1" x14ac:dyDescent="0.25">
      <c r="A16" s="88"/>
      <c r="B16" s="92" t="s">
        <v>76</v>
      </c>
      <c r="C16" s="93">
        <v>2060261973</v>
      </c>
      <c r="D16" s="94"/>
      <c r="E16" s="90"/>
    </row>
    <row r="17" spans="1:6" ht="28.5" customHeight="1" x14ac:dyDescent="0.25">
      <c r="A17" s="88"/>
      <c r="B17" s="88" t="s">
        <v>77</v>
      </c>
      <c r="C17" s="95">
        <v>2267450978</v>
      </c>
      <c r="D17" s="90"/>
      <c r="E17" s="90"/>
    </row>
    <row r="18" spans="1:6" ht="15" x14ac:dyDescent="0.25">
      <c r="A18" s="88"/>
      <c r="B18" s="88" t="s">
        <v>78</v>
      </c>
      <c r="C18" s="95">
        <v>868076996</v>
      </c>
      <c r="D18" s="90"/>
      <c r="E18" s="90"/>
    </row>
    <row r="19" spans="1:6" ht="27" customHeight="1" thickBot="1" x14ac:dyDescent="0.3">
      <c r="A19" s="88"/>
      <c r="B19" s="96" t="s">
        <v>79</v>
      </c>
      <c r="C19" s="97">
        <v>868076996</v>
      </c>
      <c r="D19" s="98"/>
      <c r="E19" s="90"/>
    </row>
    <row r="20" spans="1:6" ht="27" customHeight="1" thickBot="1" x14ac:dyDescent="0.3">
      <c r="A20" s="88"/>
      <c r="B20" s="313" t="s">
        <v>80</v>
      </c>
      <c r="C20" s="314"/>
      <c r="D20" s="315"/>
      <c r="E20" s="90"/>
    </row>
    <row r="21" spans="1:6" ht="16.5" thickBot="1" x14ac:dyDescent="0.3">
      <c r="A21" s="88"/>
      <c r="B21" s="313" t="s">
        <v>81</v>
      </c>
      <c r="C21" s="314"/>
      <c r="D21" s="315"/>
      <c r="E21" s="90"/>
    </row>
    <row r="22" spans="1:6" x14ac:dyDescent="0.25">
      <c r="A22" s="88"/>
      <c r="B22" s="99" t="s">
        <v>146</v>
      </c>
      <c r="C22" s="184">
        <f>C16/C18</f>
        <v>2.3733631722686499</v>
      </c>
      <c r="D22" s="91" t="s">
        <v>261</v>
      </c>
      <c r="E22" s="90"/>
    </row>
    <row r="23" spans="1:6" ht="16.5" thickBot="1" x14ac:dyDescent="0.3">
      <c r="A23" s="88"/>
      <c r="B23" s="176" t="s">
        <v>82</v>
      </c>
      <c r="C23" s="183">
        <f>(C19/C17)</f>
        <v>0.38284267418459705</v>
      </c>
      <c r="D23" s="100" t="s">
        <v>262</v>
      </c>
      <c r="E23" s="90"/>
    </row>
    <row r="24" spans="1:6" ht="16.5" thickBot="1" x14ac:dyDescent="0.3">
      <c r="A24" s="88"/>
      <c r="B24" s="101"/>
      <c r="C24" s="102"/>
      <c r="D24" s="89"/>
      <c r="E24" s="103"/>
    </row>
    <row r="25" spans="1:6" ht="15.75" customHeight="1" x14ac:dyDescent="0.25">
      <c r="A25" s="316"/>
      <c r="B25" s="317" t="s">
        <v>83</v>
      </c>
      <c r="C25" s="319" t="s">
        <v>263</v>
      </c>
      <c r="D25" s="320"/>
      <c r="E25" s="321"/>
      <c r="F25" s="309"/>
    </row>
    <row r="26" spans="1:6" ht="16.5" thickBot="1" x14ac:dyDescent="0.3">
      <c r="A26" s="316"/>
      <c r="B26" s="318"/>
      <c r="C26" s="310" t="s">
        <v>84</v>
      </c>
      <c r="D26" s="311"/>
      <c r="E26" s="321"/>
      <c r="F26" s="309"/>
    </row>
    <row r="27" spans="1:6" ht="96.75" customHeight="1" thickBot="1" x14ac:dyDescent="0.3">
      <c r="A27" s="96"/>
      <c r="B27" s="312"/>
      <c r="C27" s="312"/>
      <c r="D27" s="312"/>
      <c r="E27" s="98"/>
      <c r="F27" s="82"/>
    </row>
    <row r="28" spans="1:6" x14ac:dyDescent="0.25">
      <c r="B28" s="105" t="s">
        <v>147</v>
      </c>
    </row>
  </sheetData>
  <sheetProtection password="CF99" sheet="1" objects="1" scenarios="1"/>
  <mergeCells count="21">
    <mergeCell ref="C7:D7"/>
    <mergeCell ref="A1:D1"/>
    <mergeCell ref="B2:D2"/>
    <mergeCell ref="B3:D3"/>
    <mergeCell ref="B5:D5"/>
    <mergeCell ref="C6:D6"/>
    <mergeCell ref="A25:A26"/>
    <mergeCell ref="B25:B26"/>
    <mergeCell ref="C25:D25"/>
    <mergeCell ref="E25:E26"/>
    <mergeCell ref="C8:D8"/>
    <mergeCell ref="C9:D9"/>
    <mergeCell ref="C10:D10"/>
    <mergeCell ref="C11:D11"/>
    <mergeCell ref="C12:D12"/>
    <mergeCell ref="C13:D13"/>
    <mergeCell ref="F25:F26"/>
    <mergeCell ref="C26:D26"/>
    <mergeCell ref="B27:D27"/>
    <mergeCell ref="B20:D20"/>
    <mergeCell ref="B21:D21"/>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AT139"/>
  <sheetViews>
    <sheetView tabSelected="1" topLeftCell="A20" zoomScale="70" zoomScaleNormal="70" workbookViewId="0">
      <selection activeCell="H36" sqref="H36"/>
    </sheetView>
  </sheetViews>
  <sheetFormatPr baseColWidth="10" defaultRowHeight="15" x14ac:dyDescent="0.25"/>
  <cols>
    <col min="1" max="1" width="3.140625" style="3" bestFit="1" customWidth="1"/>
    <col min="2" max="2" width="66.42578125" style="3" customWidth="1"/>
    <col min="3" max="3" width="32.85546875" style="3" customWidth="1"/>
    <col min="4" max="4" width="30.85546875" style="3" customWidth="1"/>
    <col min="5" max="5" width="25" style="3" customWidth="1"/>
    <col min="6" max="6" width="29.7109375" style="3" customWidth="1"/>
    <col min="7" max="7" width="27.7109375" style="3" customWidth="1"/>
    <col min="8" max="8" width="29" style="3" customWidth="1"/>
    <col min="9" max="9" width="23.140625" style="3" customWidth="1"/>
    <col min="10" max="10" width="28.85546875" style="3" customWidth="1"/>
    <col min="11" max="11" width="23.42578125" style="3" customWidth="1"/>
    <col min="12" max="12" width="43.42578125" style="204" customWidth="1"/>
    <col min="13" max="13" width="18.7109375" style="63" customWidth="1"/>
    <col min="14" max="14" width="22.140625" style="63" customWidth="1"/>
    <col min="15" max="15" width="26.140625" style="63" customWidth="1"/>
    <col min="16" max="16" width="19.5703125" style="229" bestFit="1" customWidth="1"/>
    <col min="17" max="17" width="70" style="229" customWidth="1"/>
    <col min="18" max="22" width="6.42578125" style="4" customWidth="1"/>
    <col min="23" max="45" width="11.42578125" style="4"/>
    <col min="46" max="251" width="11.42578125" style="3"/>
    <col min="252" max="252" width="1" style="3" customWidth="1"/>
    <col min="253" max="253" width="4.28515625" style="3" customWidth="1"/>
    <col min="254" max="254" width="34.7109375" style="3" customWidth="1"/>
    <col min="255" max="255" width="0" style="3" hidden="1" customWidth="1"/>
    <col min="256" max="256" width="20" style="3" customWidth="1"/>
    <col min="257" max="257" width="20.85546875" style="3" customWidth="1"/>
    <col min="258" max="258" width="25" style="3" customWidth="1"/>
    <col min="259" max="259" width="18.7109375" style="3" customWidth="1"/>
    <col min="260" max="260" width="29.7109375" style="3" customWidth="1"/>
    <col min="261" max="261" width="13.42578125" style="3" customWidth="1"/>
    <col min="262" max="262" width="13.85546875" style="3" customWidth="1"/>
    <col min="263" max="267" width="16.5703125" style="3" customWidth="1"/>
    <col min="268" max="268" width="20.5703125" style="3" customWidth="1"/>
    <col min="269" max="269" width="21.140625" style="3" customWidth="1"/>
    <col min="270" max="270" width="9.5703125" style="3" customWidth="1"/>
    <col min="271" max="271" width="0.42578125" style="3" customWidth="1"/>
    <col min="272" max="278" width="6.42578125" style="3" customWidth="1"/>
    <col min="279" max="507" width="11.42578125" style="3"/>
    <col min="508" max="508" width="1" style="3" customWidth="1"/>
    <col min="509" max="509" width="4.28515625" style="3" customWidth="1"/>
    <col min="510" max="510" width="34.7109375" style="3" customWidth="1"/>
    <col min="511" max="511" width="0" style="3" hidden="1" customWidth="1"/>
    <col min="512" max="512" width="20" style="3" customWidth="1"/>
    <col min="513" max="513" width="20.85546875" style="3" customWidth="1"/>
    <col min="514" max="514" width="25" style="3" customWidth="1"/>
    <col min="515" max="515" width="18.7109375" style="3" customWidth="1"/>
    <col min="516" max="516" width="29.7109375" style="3" customWidth="1"/>
    <col min="517" max="517" width="13.42578125" style="3" customWidth="1"/>
    <col min="518" max="518" width="13.85546875" style="3" customWidth="1"/>
    <col min="519" max="523" width="16.5703125" style="3" customWidth="1"/>
    <col min="524" max="524" width="20.5703125" style="3" customWidth="1"/>
    <col min="525" max="525" width="21.140625" style="3" customWidth="1"/>
    <col min="526" max="526" width="9.5703125" style="3" customWidth="1"/>
    <col min="527" max="527" width="0.42578125" style="3" customWidth="1"/>
    <col min="528" max="534" width="6.42578125" style="3" customWidth="1"/>
    <col min="535" max="763" width="11.42578125" style="3"/>
    <col min="764" max="764" width="1" style="3" customWidth="1"/>
    <col min="765" max="765" width="4.28515625" style="3" customWidth="1"/>
    <col min="766" max="766" width="34.7109375" style="3" customWidth="1"/>
    <col min="767" max="767" width="0" style="3" hidden="1" customWidth="1"/>
    <col min="768" max="768" width="20" style="3" customWidth="1"/>
    <col min="769" max="769" width="20.85546875" style="3" customWidth="1"/>
    <col min="770" max="770" width="25" style="3" customWidth="1"/>
    <col min="771" max="771" width="18.7109375" style="3" customWidth="1"/>
    <col min="772" max="772" width="29.7109375" style="3" customWidth="1"/>
    <col min="773" max="773" width="13.42578125" style="3" customWidth="1"/>
    <col min="774" max="774" width="13.85546875" style="3" customWidth="1"/>
    <col min="775" max="779" width="16.5703125" style="3" customWidth="1"/>
    <col min="780" max="780" width="20.5703125" style="3" customWidth="1"/>
    <col min="781" max="781" width="21.140625" style="3" customWidth="1"/>
    <col min="782" max="782" width="9.5703125" style="3" customWidth="1"/>
    <col min="783" max="783" width="0.42578125" style="3" customWidth="1"/>
    <col min="784" max="790" width="6.42578125" style="3" customWidth="1"/>
    <col min="791" max="1019" width="11.42578125" style="3"/>
    <col min="1020" max="1020" width="1" style="3" customWidth="1"/>
    <col min="1021" max="1021" width="4.28515625" style="3" customWidth="1"/>
    <col min="1022" max="1022" width="34.7109375" style="3" customWidth="1"/>
    <col min="1023" max="1023" width="0" style="3" hidden="1" customWidth="1"/>
    <col min="1024" max="1024" width="20" style="3" customWidth="1"/>
    <col min="1025" max="1025" width="20.85546875" style="3" customWidth="1"/>
    <col min="1026" max="1026" width="25" style="3" customWidth="1"/>
    <col min="1027" max="1027" width="18.7109375" style="3" customWidth="1"/>
    <col min="1028" max="1028" width="29.7109375" style="3" customWidth="1"/>
    <col min="1029" max="1029" width="13.42578125" style="3" customWidth="1"/>
    <col min="1030" max="1030" width="13.85546875" style="3" customWidth="1"/>
    <col min="1031" max="1035" width="16.5703125" style="3" customWidth="1"/>
    <col min="1036" max="1036" width="20.5703125" style="3" customWidth="1"/>
    <col min="1037" max="1037" width="21.140625" style="3" customWidth="1"/>
    <col min="1038" max="1038" width="9.5703125" style="3" customWidth="1"/>
    <col min="1039" max="1039" width="0.42578125" style="3" customWidth="1"/>
    <col min="1040" max="1046" width="6.42578125" style="3" customWidth="1"/>
    <col min="1047" max="1275" width="11.42578125" style="3"/>
    <col min="1276" max="1276" width="1" style="3" customWidth="1"/>
    <col min="1277" max="1277" width="4.28515625" style="3" customWidth="1"/>
    <col min="1278" max="1278" width="34.7109375" style="3" customWidth="1"/>
    <col min="1279" max="1279" width="0" style="3" hidden="1" customWidth="1"/>
    <col min="1280" max="1280" width="20" style="3" customWidth="1"/>
    <col min="1281" max="1281" width="20.85546875" style="3" customWidth="1"/>
    <col min="1282" max="1282" width="25" style="3" customWidth="1"/>
    <col min="1283" max="1283" width="18.7109375" style="3" customWidth="1"/>
    <col min="1284" max="1284" width="29.7109375" style="3" customWidth="1"/>
    <col min="1285" max="1285" width="13.42578125" style="3" customWidth="1"/>
    <col min="1286" max="1286" width="13.85546875" style="3" customWidth="1"/>
    <col min="1287" max="1291" width="16.5703125" style="3" customWidth="1"/>
    <col min="1292" max="1292" width="20.5703125" style="3" customWidth="1"/>
    <col min="1293" max="1293" width="21.140625" style="3" customWidth="1"/>
    <col min="1294" max="1294" width="9.5703125" style="3" customWidth="1"/>
    <col min="1295" max="1295" width="0.42578125" style="3" customWidth="1"/>
    <col min="1296" max="1302" width="6.42578125" style="3" customWidth="1"/>
    <col min="1303" max="1531" width="11.42578125" style="3"/>
    <col min="1532" max="1532" width="1" style="3" customWidth="1"/>
    <col min="1533" max="1533" width="4.28515625" style="3" customWidth="1"/>
    <col min="1534" max="1534" width="34.7109375" style="3" customWidth="1"/>
    <col min="1535" max="1535" width="0" style="3" hidden="1" customWidth="1"/>
    <col min="1536" max="1536" width="20" style="3" customWidth="1"/>
    <col min="1537" max="1537" width="20.85546875" style="3" customWidth="1"/>
    <col min="1538" max="1538" width="25" style="3" customWidth="1"/>
    <col min="1539" max="1539" width="18.7109375" style="3" customWidth="1"/>
    <col min="1540" max="1540" width="29.7109375" style="3" customWidth="1"/>
    <col min="1541" max="1541" width="13.42578125" style="3" customWidth="1"/>
    <col min="1542" max="1542" width="13.85546875" style="3" customWidth="1"/>
    <col min="1543" max="1547" width="16.5703125" style="3" customWidth="1"/>
    <col min="1548" max="1548" width="20.5703125" style="3" customWidth="1"/>
    <col min="1549" max="1549" width="21.140625" style="3" customWidth="1"/>
    <col min="1550" max="1550" width="9.5703125" style="3" customWidth="1"/>
    <col min="1551" max="1551" width="0.42578125" style="3" customWidth="1"/>
    <col min="1552" max="1558" width="6.42578125" style="3" customWidth="1"/>
    <col min="1559" max="1787" width="11.42578125" style="3"/>
    <col min="1788" max="1788" width="1" style="3" customWidth="1"/>
    <col min="1789" max="1789" width="4.28515625" style="3" customWidth="1"/>
    <col min="1790" max="1790" width="34.7109375" style="3" customWidth="1"/>
    <col min="1791" max="1791" width="0" style="3" hidden="1" customWidth="1"/>
    <col min="1792" max="1792" width="20" style="3" customWidth="1"/>
    <col min="1793" max="1793" width="20.85546875" style="3" customWidth="1"/>
    <col min="1794" max="1794" width="25" style="3" customWidth="1"/>
    <col min="1795" max="1795" width="18.7109375" style="3" customWidth="1"/>
    <col min="1796" max="1796" width="29.7109375" style="3" customWidth="1"/>
    <col min="1797" max="1797" width="13.42578125" style="3" customWidth="1"/>
    <col min="1798" max="1798" width="13.85546875" style="3" customWidth="1"/>
    <col min="1799" max="1803" width="16.5703125" style="3" customWidth="1"/>
    <col min="1804" max="1804" width="20.5703125" style="3" customWidth="1"/>
    <col min="1805" max="1805" width="21.140625" style="3" customWidth="1"/>
    <col min="1806" max="1806" width="9.5703125" style="3" customWidth="1"/>
    <col min="1807" max="1807" width="0.42578125" style="3" customWidth="1"/>
    <col min="1808" max="1814" width="6.42578125" style="3" customWidth="1"/>
    <col min="1815" max="2043" width="11.42578125" style="3"/>
    <col min="2044" max="2044" width="1" style="3" customWidth="1"/>
    <col min="2045" max="2045" width="4.28515625" style="3" customWidth="1"/>
    <col min="2046" max="2046" width="34.7109375" style="3" customWidth="1"/>
    <col min="2047" max="2047" width="0" style="3" hidden="1" customWidth="1"/>
    <col min="2048" max="2048" width="20" style="3" customWidth="1"/>
    <col min="2049" max="2049" width="20.85546875" style="3" customWidth="1"/>
    <col min="2050" max="2050" width="25" style="3" customWidth="1"/>
    <col min="2051" max="2051" width="18.7109375" style="3" customWidth="1"/>
    <col min="2052" max="2052" width="29.7109375" style="3" customWidth="1"/>
    <col min="2053" max="2053" width="13.42578125" style="3" customWidth="1"/>
    <col min="2054" max="2054" width="13.85546875" style="3" customWidth="1"/>
    <col min="2055" max="2059" width="16.5703125" style="3" customWidth="1"/>
    <col min="2060" max="2060" width="20.5703125" style="3" customWidth="1"/>
    <col min="2061" max="2061" width="21.140625" style="3" customWidth="1"/>
    <col min="2062" max="2062" width="9.5703125" style="3" customWidth="1"/>
    <col min="2063" max="2063" width="0.42578125" style="3" customWidth="1"/>
    <col min="2064" max="2070" width="6.42578125" style="3" customWidth="1"/>
    <col min="2071" max="2299" width="11.42578125" style="3"/>
    <col min="2300" max="2300" width="1" style="3" customWidth="1"/>
    <col min="2301" max="2301" width="4.28515625" style="3" customWidth="1"/>
    <col min="2302" max="2302" width="34.7109375" style="3" customWidth="1"/>
    <col min="2303" max="2303" width="0" style="3" hidden="1" customWidth="1"/>
    <col min="2304" max="2304" width="20" style="3" customWidth="1"/>
    <col min="2305" max="2305" width="20.85546875" style="3" customWidth="1"/>
    <col min="2306" max="2306" width="25" style="3" customWidth="1"/>
    <col min="2307" max="2307" width="18.7109375" style="3" customWidth="1"/>
    <col min="2308" max="2308" width="29.7109375" style="3" customWidth="1"/>
    <col min="2309" max="2309" width="13.42578125" style="3" customWidth="1"/>
    <col min="2310" max="2310" width="13.85546875" style="3" customWidth="1"/>
    <col min="2311" max="2315" width="16.5703125" style="3" customWidth="1"/>
    <col min="2316" max="2316" width="20.5703125" style="3" customWidth="1"/>
    <col min="2317" max="2317" width="21.140625" style="3" customWidth="1"/>
    <col min="2318" max="2318" width="9.5703125" style="3" customWidth="1"/>
    <col min="2319" max="2319" width="0.42578125" style="3" customWidth="1"/>
    <col min="2320" max="2326" width="6.42578125" style="3" customWidth="1"/>
    <col min="2327" max="2555" width="11.42578125" style="3"/>
    <col min="2556" max="2556" width="1" style="3" customWidth="1"/>
    <col min="2557" max="2557" width="4.28515625" style="3" customWidth="1"/>
    <col min="2558" max="2558" width="34.7109375" style="3" customWidth="1"/>
    <col min="2559" max="2559" width="0" style="3" hidden="1" customWidth="1"/>
    <col min="2560" max="2560" width="20" style="3" customWidth="1"/>
    <col min="2561" max="2561" width="20.85546875" style="3" customWidth="1"/>
    <col min="2562" max="2562" width="25" style="3" customWidth="1"/>
    <col min="2563" max="2563" width="18.7109375" style="3" customWidth="1"/>
    <col min="2564" max="2564" width="29.7109375" style="3" customWidth="1"/>
    <col min="2565" max="2565" width="13.42578125" style="3" customWidth="1"/>
    <col min="2566" max="2566" width="13.85546875" style="3" customWidth="1"/>
    <col min="2567" max="2571" width="16.5703125" style="3" customWidth="1"/>
    <col min="2572" max="2572" width="20.5703125" style="3" customWidth="1"/>
    <col min="2573" max="2573" width="21.140625" style="3" customWidth="1"/>
    <col min="2574" max="2574" width="9.5703125" style="3" customWidth="1"/>
    <col min="2575" max="2575" width="0.42578125" style="3" customWidth="1"/>
    <col min="2576" max="2582" width="6.42578125" style="3" customWidth="1"/>
    <col min="2583" max="2811" width="11.42578125" style="3"/>
    <col min="2812" max="2812" width="1" style="3" customWidth="1"/>
    <col min="2813" max="2813" width="4.28515625" style="3" customWidth="1"/>
    <col min="2814" max="2814" width="34.7109375" style="3" customWidth="1"/>
    <col min="2815" max="2815" width="0" style="3" hidden="1" customWidth="1"/>
    <col min="2816" max="2816" width="20" style="3" customWidth="1"/>
    <col min="2817" max="2817" width="20.85546875" style="3" customWidth="1"/>
    <col min="2818" max="2818" width="25" style="3" customWidth="1"/>
    <col min="2819" max="2819" width="18.7109375" style="3" customWidth="1"/>
    <col min="2820" max="2820" width="29.7109375" style="3" customWidth="1"/>
    <col min="2821" max="2821" width="13.42578125" style="3" customWidth="1"/>
    <col min="2822" max="2822" width="13.85546875" style="3" customWidth="1"/>
    <col min="2823" max="2827" width="16.5703125" style="3" customWidth="1"/>
    <col min="2828" max="2828" width="20.5703125" style="3" customWidth="1"/>
    <col min="2829" max="2829" width="21.140625" style="3" customWidth="1"/>
    <col min="2830" max="2830" width="9.5703125" style="3" customWidth="1"/>
    <col min="2831" max="2831" width="0.42578125" style="3" customWidth="1"/>
    <col min="2832" max="2838" width="6.42578125" style="3" customWidth="1"/>
    <col min="2839" max="3067" width="11.42578125" style="3"/>
    <col min="3068" max="3068" width="1" style="3" customWidth="1"/>
    <col min="3069" max="3069" width="4.28515625" style="3" customWidth="1"/>
    <col min="3070" max="3070" width="34.7109375" style="3" customWidth="1"/>
    <col min="3071" max="3071" width="0" style="3" hidden="1" customWidth="1"/>
    <col min="3072" max="3072" width="20" style="3" customWidth="1"/>
    <col min="3073" max="3073" width="20.85546875" style="3" customWidth="1"/>
    <col min="3074" max="3074" width="25" style="3" customWidth="1"/>
    <col min="3075" max="3075" width="18.7109375" style="3" customWidth="1"/>
    <col min="3076" max="3076" width="29.7109375" style="3" customWidth="1"/>
    <col min="3077" max="3077" width="13.42578125" style="3" customWidth="1"/>
    <col min="3078" max="3078" width="13.85546875" style="3" customWidth="1"/>
    <col min="3079" max="3083" width="16.5703125" style="3" customWidth="1"/>
    <col min="3084" max="3084" width="20.5703125" style="3" customWidth="1"/>
    <col min="3085" max="3085" width="21.140625" style="3" customWidth="1"/>
    <col min="3086" max="3086" width="9.5703125" style="3" customWidth="1"/>
    <col min="3087" max="3087" width="0.42578125" style="3" customWidth="1"/>
    <col min="3088" max="3094" width="6.42578125" style="3" customWidth="1"/>
    <col min="3095" max="3323" width="11.42578125" style="3"/>
    <col min="3324" max="3324" width="1" style="3" customWidth="1"/>
    <col min="3325" max="3325" width="4.28515625" style="3" customWidth="1"/>
    <col min="3326" max="3326" width="34.7109375" style="3" customWidth="1"/>
    <col min="3327" max="3327" width="0" style="3" hidden="1" customWidth="1"/>
    <col min="3328" max="3328" width="20" style="3" customWidth="1"/>
    <col min="3329" max="3329" width="20.85546875" style="3" customWidth="1"/>
    <col min="3330" max="3330" width="25" style="3" customWidth="1"/>
    <col min="3331" max="3331" width="18.7109375" style="3" customWidth="1"/>
    <col min="3332" max="3332" width="29.7109375" style="3" customWidth="1"/>
    <col min="3333" max="3333" width="13.42578125" style="3" customWidth="1"/>
    <col min="3334" max="3334" width="13.85546875" style="3" customWidth="1"/>
    <col min="3335" max="3339" width="16.5703125" style="3" customWidth="1"/>
    <col min="3340" max="3340" width="20.5703125" style="3" customWidth="1"/>
    <col min="3341" max="3341" width="21.140625" style="3" customWidth="1"/>
    <col min="3342" max="3342" width="9.5703125" style="3" customWidth="1"/>
    <col min="3343" max="3343" width="0.42578125" style="3" customWidth="1"/>
    <col min="3344" max="3350" width="6.42578125" style="3" customWidth="1"/>
    <col min="3351" max="3579" width="11.42578125" style="3"/>
    <col min="3580" max="3580" width="1" style="3" customWidth="1"/>
    <col min="3581" max="3581" width="4.28515625" style="3" customWidth="1"/>
    <col min="3582" max="3582" width="34.7109375" style="3" customWidth="1"/>
    <col min="3583" max="3583" width="0" style="3" hidden="1" customWidth="1"/>
    <col min="3584" max="3584" width="20" style="3" customWidth="1"/>
    <col min="3585" max="3585" width="20.85546875" style="3" customWidth="1"/>
    <col min="3586" max="3586" width="25" style="3" customWidth="1"/>
    <col min="3587" max="3587" width="18.7109375" style="3" customWidth="1"/>
    <col min="3588" max="3588" width="29.7109375" style="3" customWidth="1"/>
    <col min="3589" max="3589" width="13.42578125" style="3" customWidth="1"/>
    <col min="3590" max="3590" width="13.85546875" style="3" customWidth="1"/>
    <col min="3591" max="3595" width="16.5703125" style="3" customWidth="1"/>
    <col min="3596" max="3596" width="20.5703125" style="3" customWidth="1"/>
    <col min="3597" max="3597" width="21.140625" style="3" customWidth="1"/>
    <col min="3598" max="3598" width="9.5703125" style="3" customWidth="1"/>
    <col min="3599" max="3599" width="0.42578125" style="3" customWidth="1"/>
    <col min="3600" max="3606" width="6.42578125" style="3" customWidth="1"/>
    <col min="3607" max="3835" width="11.42578125" style="3"/>
    <col min="3836" max="3836" width="1" style="3" customWidth="1"/>
    <col min="3837" max="3837" width="4.28515625" style="3" customWidth="1"/>
    <col min="3838" max="3838" width="34.7109375" style="3" customWidth="1"/>
    <col min="3839" max="3839" width="0" style="3" hidden="1" customWidth="1"/>
    <col min="3840" max="3840" width="20" style="3" customWidth="1"/>
    <col min="3841" max="3841" width="20.85546875" style="3" customWidth="1"/>
    <col min="3842" max="3842" width="25" style="3" customWidth="1"/>
    <col min="3843" max="3843" width="18.7109375" style="3" customWidth="1"/>
    <col min="3844" max="3844" width="29.7109375" style="3" customWidth="1"/>
    <col min="3845" max="3845" width="13.42578125" style="3" customWidth="1"/>
    <col min="3846" max="3846" width="13.85546875" style="3" customWidth="1"/>
    <col min="3847" max="3851" width="16.5703125" style="3" customWidth="1"/>
    <col min="3852" max="3852" width="20.5703125" style="3" customWidth="1"/>
    <col min="3853" max="3853" width="21.140625" style="3" customWidth="1"/>
    <col min="3854" max="3854" width="9.5703125" style="3" customWidth="1"/>
    <col min="3855" max="3855" width="0.42578125" style="3" customWidth="1"/>
    <col min="3856" max="3862" width="6.42578125" style="3" customWidth="1"/>
    <col min="3863" max="4091" width="11.42578125" style="3"/>
    <col min="4092" max="4092" width="1" style="3" customWidth="1"/>
    <col min="4093" max="4093" width="4.28515625" style="3" customWidth="1"/>
    <col min="4094" max="4094" width="34.7109375" style="3" customWidth="1"/>
    <col min="4095" max="4095" width="0" style="3" hidden="1" customWidth="1"/>
    <col min="4096" max="4096" width="20" style="3" customWidth="1"/>
    <col min="4097" max="4097" width="20.85546875" style="3" customWidth="1"/>
    <col min="4098" max="4098" width="25" style="3" customWidth="1"/>
    <col min="4099" max="4099" width="18.7109375" style="3" customWidth="1"/>
    <col min="4100" max="4100" width="29.7109375" style="3" customWidth="1"/>
    <col min="4101" max="4101" width="13.42578125" style="3" customWidth="1"/>
    <col min="4102" max="4102" width="13.85546875" style="3" customWidth="1"/>
    <col min="4103" max="4107" width="16.5703125" style="3" customWidth="1"/>
    <col min="4108" max="4108" width="20.5703125" style="3" customWidth="1"/>
    <col min="4109" max="4109" width="21.140625" style="3" customWidth="1"/>
    <col min="4110" max="4110" width="9.5703125" style="3" customWidth="1"/>
    <col min="4111" max="4111" width="0.42578125" style="3" customWidth="1"/>
    <col min="4112" max="4118" width="6.42578125" style="3" customWidth="1"/>
    <col min="4119" max="4347" width="11.42578125" style="3"/>
    <col min="4348" max="4348" width="1" style="3" customWidth="1"/>
    <col min="4349" max="4349" width="4.28515625" style="3" customWidth="1"/>
    <col min="4350" max="4350" width="34.7109375" style="3" customWidth="1"/>
    <col min="4351" max="4351" width="0" style="3" hidden="1" customWidth="1"/>
    <col min="4352" max="4352" width="20" style="3" customWidth="1"/>
    <col min="4353" max="4353" width="20.85546875" style="3" customWidth="1"/>
    <col min="4354" max="4354" width="25" style="3" customWidth="1"/>
    <col min="4355" max="4355" width="18.7109375" style="3" customWidth="1"/>
    <col min="4356" max="4356" width="29.7109375" style="3" customWidth="1"/>
    <col min="4357" max="4357" width="13.42578125" style="3" customWidth="1"/>
    <col min="4358" max="4358" width="13.85546875" style="3" customWidth="1"/>
    <col min="4359" max="4363" width="16.5703125" style="3" customWidth="1"/>
    <col min="4364" max="4364" width="20.5703125" style="3" customWidth="1"/>
    <col min="4365" max="4365" width="21.140625" style="3" customWidth="1"/>
    <col min="4366" max="4366" width="9.5703125" style="3" customWidth="1"/>
    <col min="4367" max="4367" width="0.42578125" style="3" customWidth="1"/>
    <col min="4368" max="4374" width="6.42578125" style="3" customWidth="1"/>
    <col min="4375" max="4603" width="11.42578125" style="3"/>
    <col min="4604" max="4604" width="1" style="3" customWidth="1"/>
    <col min="4605" max="4605" width="4.28515625" style="3" customWidth="1"/>
    <col min="4606" max="4606" width="34.7109375" style="3" customWidth="1"/>
    <col min="4607" max="4607" width="0" style="3" hidden="1" customWidth="1"/>
    <col min="4608" max="4608" width="20" style="3" customWidth="1"/>
    <col min="4609" max="4609" width="20.85546875" style="3" customWidth="1"/>
    <col min="4610" max="4610" width="25" style="3" customWidth="1"/>
    <col min="4611" max="4611" width="18.7109375" style="3" customWidth="1"/>
    <col min="4612" max="4612" width="29.7109375" style="3" customWidth="1"/>
    <col min="4613" max="4613" width="13.42578125" style="3" customWidth="1"/>
    <col min="4614" max="4614" width="13.85546875" style="3" customWidth="1"/>
    <col min="4615" max="4619" width="16.5703125" style="3" customWidth="1"/>
    <col min="4620" max="4620" width="20.5703125" style="3" customWidth="1"/>
    <col min="4621" max="4621" width="21.140625" style="3" customWidth="1"/>
    <col min="4622" max="4622" width="9.5703125" style="3" customWidth="1"/>
    <col min="4623" max="4623" width="0.42578125" style="3" customWidth="1"/>
    <col min="4624" max="4630" width="6.42578125" style="3" customWidth="1"/>
    <col min="4631" max="4859" width="11.42578125" style="3"/>
    <col min="4860" max="4860" width="1" style="3" customWidth="1"/>
    <col min="4861" max="4861" width="4.28515625" style="3" customWidth="1"/>
    <col min="4862" max="4862" width="34.7109375" style="3" customWidth="1"/>
    <col min="4863" max="4863" width="0" style="3" hidden="1" customWidth="1"/>
    <col min="4864" max="4864" width="20" style="3" customWidth="1"/>
    <col min="4865" max="4865" width="20.85546875" style="3" customWidth="1"/>
    <col min="4866" max="4866" width="25" style="3" customWidth="1"/>
    <col min="4867" max="4867" width="18.7109375" style="3" customWidth="1"/>
    <col min="4868" max="4868" width="29.7109375" style="3" customWidth="1"/>
    <col min="4869" max="4869" width="13.42578125" style="3" customWidth="1"/>
    <col min="4870" max="4870" width="13.85546875" style="3" customWidth="1"/>
    <col min="4871" max="4875" width="16.5703125" style="3" customWidth="1"/>
    <col min="4876" max="4876" width="20.5703125" style="3" customWidth="1"/>
    <col min="4877" max="4877" width="21.140625" style="3" customWidth="1"/>
    <col min="4878" max="4878" width="9.5703125" style="3" customWidth="1"/>
    <col min="4879" max="4879" width="0.42578125" style="3" customWidth="1"/>
    <col min="4880" max="4886" width="6.42578125" style="3" customWidth="1"/>
    <col min="4887" max="5115" width="11.42578125" style="3"/>
    <col min="5116" max="5116" width="1" style="3" customWidth="1"/>
    <col min="5117" max="5117" width="4.28515625" style="3" customWidth="1"/>
    <col min="5118" max="5118" width="34.7109375" style="3" customWidth="1"/>
    <col min="5119" max="5119" width="0" style="3" hidden="1" customWidth="1"/>
    <col min="5120" max="5120" width="20" style="3" customWidth="1"/>
    <col min="5121" max="5121" width="20.85546875" style="3" customWidth="1"/>
    <col min="5122" max="5122" width="25" style="3" customWidth="1"/>
    <col min="5123" max="5123" width="18.7109375" style="3" customWidth="1"/>
    <col min="5124" max="5124" width="29.7109375" style="3" customWidth="1"/>
    <col min="5125" max="5125" width="13.42578125" style="3" customWidth="1"/>
    <col min="5126" max="5126" width="13.85546875" style="3" customWidth="1"/>
    <col min="5127" max="5131" width="16.5703125" style="3" customWidth="1"/>
    <col min="5132" max="5132" width="20.5703125" style="3" customWidth="1"/>
    <col min="5133" max="5133" width="21.140625" style="3" customWidth="1"/>
    <col min="5134" max="5134" width="9.5703125" style="3" customWidth="1"/>
    <col min="5135" max="5135" width="0.42578125" style="3" customWidth="1"/>
    <col min="5136" max="5142" width="6.42578125" style="3" customWidth="1"/>
    <col min="5143" max="5371" width="11.42578125" style="3"/>
    <col min="5372" max="5372" width="1" style="3" customWidth="1"/>
    <col min="5373" max="5373" width="4.28515625" style="3" customWidth="1"/>
    <col min="5374" max="5374" width="34.7109375" style="3" customWidth="1"/>
    <col min="5375" max="5375" width="0" style="3" hidden="1" customWidth="1"/>
    <col min="5376" max="5376" width="20" style="3" customWidth="1"/>
    <col min="5377" max="5377" width="20.85546875" style="3" customWidth="1"/>
    <col min="5378" max="5378" width="25" style="3" customWidth="1"/>
    <col min="5379" max="5379" width="18.7109375" style="3" customWidth="1"/>
    <col min="5380" max="5380" width="29.7109375" style="3" customWidth="1"/>
    <col min="5381" max="5381" width="13.42578125" style="3" customWidth="1"/>
    <col min="5382" max="5382" width="13.85546875" style="3" customWidth="1"/>
    <col min="5383" max="5387" width="16.5703125" style="3" customWidth="1"/>
    <col min="5388" max="5388" width="20.5703125" style="3" customWidth="1"/>
    <col min="5389" max="5389" width="21.140625" style="3" customWidth="1"/>
    <col min="5390" max="5390" width="9.5703125" style="3" customWidth="1"/>
    <col min="5391" max="5391" width="0.42578125" style="3" customWidth="1"/>
    <col min="5392" max="5398" width="6.42578125" style="3" customWidth="1"/>
    <col min="5399" max="5627" width="11.42578125" style="3"/>
    <col min="5628" max="5628" width="1" style="3" customWidth="1"/>
    <col min="5629" max="5629" width="4.28515625" style="3" customWidth="1"/>
    <col min="5630" max="5630" width="34.7109375" style="3" customWidth="1"/>
    <col min="5631" max="5631" width="0" style="3" hidden="1" customWidth="1"/>
    <col min="5632" max="5632" width="20" style="3" customWidth="1"/>
    <col min="5633" max="5633" width="20.85546875" style="3" customWidth="1"/>
    <col min="5634" max="5634" width="25" style="3" customWidth="1"/>
    <col min="5635" max="5635" width="18.7109375" style="3" customWidth="1"/>
    <col min="5636" max="5636" width="29.7109375" style="3" customWidth="1"/>
    <col min="5637" max="5637" width="13.42578125" style="3" customWidth="1"/>
    <col min="5638" max="5638" width="13.85546875" style="3" customWidth="1"/>
    <col min="5639" max="5643" width="16.5703125" style="3" customWidth="1"/>
    <col min="5644" max="5644" width="20.5703125" style="3" customWidth="1"/>
    <col min="5645" max="5645" width="21.140625" style="3" customWidth="1"/>
    <col min="5646" max="5646" width="9.5703125" style="3" customWidth="1"/>
    <col min="5647" max="5647" width="0.42578125" style="3" customWidth="1"/>
    <col min="5648" max="5654" width="6.42578125" style="3" customWidth="1"/>
    <col min="5655" max="5883" width="11.42578125" style="3"/>
    <col min="5884" max="5884" width="1" style="3" customWidth="1"/>
    <col min="5885" max="5885" width="4.28515625" style="3" customWidth="1"/>
    <col min="5886" max="5886" width="34.7109375" style="3" customWidth="1"/>
    <col min="5887" max="5887" width="0" style="3" hidden="1" customWidth="1"/>
    <col min="5888" max="5888" width="20" style="3" customWidth="1"/>
    <col min="5889" max="5889" width="20.85546875" style="3" customWidth="1"/>
    <col min="5890" max="5890" width="25" style="3" customWidth="1"/>
    <col min="5891" max="5891" width="18.7109375" style="3" customWidth="1"/>
    <col min="5892" max="5892" width="29.7109375" style="3" customWidth="1"/>
    <col min="5893" max="5893" width="13.42578125" style="3" customWidth="1"/>
    <col min="5894" max="5894" width="13.85546875" style="3" customWidth="1"/>
    <col min="5895" max="5899" width="16.5703125" style="3" customWidth="1"/>
    <col min="5900" max="5900" width="20.5703125" style="3" customWidth="1"/>
    <col min="5901" max="5901" width="21.140625" style="3" customWidth="1"/>
    <col min="5902" max="5902" width="9.5703125" style="3" customWidth="1"/>
    <col min="5903" max="5903" width="0.42578125" style="3" customWidth="1"/>
    <col min="5904" max="5910" width="6.42578125" style="3" customWidth="1"/>
    <col min="5911" max="6139" width="11.42578125" style="3"/>
    <col min="6140" max="6140" width="1" style="3" customWidth="1"/>
    <col min="6141" max="6141" width="4.28515625" style="3" customWidth="1"/>
    <col min="6142" max="6142" width="34.7109375" style="3" customWidth="1"/>
    <col min="6143" max="6143" width="0" style="3" hidden="1" customWidth="1"/>
    <col min="6144" max="6144" width="20" style="3" customWidth="1"/>
    <col min="6145" max="6145" width="20.85546875" style="3" customWidth="1"/>
    <col min="6146" max="6146" width="25" style="3" customWidth="1"/>
    <col min="6147" max="6147" width="18.7109375" style="3" customWidth="1"/>
    <col min="6148" max="6148" width="29.7109375" style="3" customWidth="1"/>
    <col min="6149" max="6149" width="13.42578125" style="3" customWidth="1"/>
    <col min="6150" max="6150" width="13.85546875" style="3" customWidth="1"/>
    <col min="6151" max="6155" width="16.5703125" style="3" customWidth="1"/>
    <col min="6156" max="6156" width="20.5703125" style="3" customWidth="1"/>
    <col min="6157" max="6157" width="21.140625" style="3" customWidth="1"/>
    <col min="6158" max="6158" width="9.5703125" style="3" customWidth="1"/>
    <col min="6159" max="6159" width="0.42578125" style="3" customWidth="1"/>
    <col min="6160" max="6166" width="6.42578125" style="3" customWidth="1"/>
    <col min="6167" max="6395" width="11.42578125" style="3"/>
    <col min="6396" max="6396" width="1" style="3" customWidth="1"/>
    <col min="6397" max="6397" width="4.28515625" style="3" customWidth="1"/>
    <col min="6398" max="6398" width="34.7109375" style="3" customWidth="1"/>
    <col min="6399" max="6399" width="0" style="3" hidden="1" customWidth="1"/>
    <col min="6400" max="6400" width="20" style="3" customWidth="1"/>
    <col min="6401" max="6401" width="20.85546875" style="3" customWidth="1"/>
    <col min="6402" max="6402" width="25" style="3" customWidth="1"/>
    <col min="6403" max="6403" width="18.7109375" style="3" customWidth="1"/>
    <col min="6404" max="6404" width="29.7109375" style="3" customWidth="1"/>
    <col min="6405" max="6405" width="13.42578125" style="3" customWidth="1"/>
    <col min="6406" max="6406" width="13.85546875" style="3" customWidth="1"/>
    <col min="6407" max="6411" width="16.5703125" style="3" customWidth="1"/>
    <col min="6412" max="6412" width="20.5703125" style="3" customWidth="1"/>
    <col min="6413" max="6413" width="21.140625" style="3" customWidth="1"/>
    <col min="6414" max="6414" width="9.5703125" style="3" customWidth="1"/>
    <col min="6415" max="6415" width="0.42578125" style="3" customWidth="1"/>
    <col min="6416" max="6422" width="6.42578125" style="3" customWidth="1"/>
    <col min="6423" max="6651" width="11.42578125" style="3"/>
    <col min="6652" max="6652" width="1" style="3" customWidth="1"/>
    <col min="6653" max="6653" width="4.28515625" style="3" customWidth="1"/>
    <col min="6654" max="6654" width="34.7109375" style="3" customWidth="1"/>
    <col min="6655" max="6655" width="0" style="3" hidden="1" customWidth="1"/>
    <col min="6656" max="6656" width="20" style="3" customWidth="1"/>
    <col min="6657" max="6657" width="20.85546875" style="3" customWidth="1"/>
    <col min="6658" max="6658" width="25" style="3" customWidth="1"/>
    <col min="6659" max="6659" width="18.7109375" style="3" customWidth="1"/>
    <col min="6660" max="6660" width="29.7109375" style="3" customWidth="1"/>
    <col min="6661" max="6661" width="13.42578125" style="3" customWidth="1"/>
    <col min="6662" max="6662" width="13.85546875" style="3" customWidth="1"/>
    <col min="6663" max="6667" width="16.5703125" style="3" customWidth="1"/>
    <col min="6668" max="6668" width="20.5703125" style="3" customWidth="1"/>
    <col min="6669" max="6669" width="21.140625" style="3" customWidth="1"/>
    <col min="6670" max="6670" width="9.5703125" style="3" customWidth="1"/>
    <col min="6671" max="6671" width="0.42578125" style="3" customWidth="1"/>
    <col min="6672" max="6678" width="6.42578125" style="3" customWidth="1"/>
    <col min="6679" max="6907" width="11.42578125" style="3"/>
    <col min="6908" max="6908" width="1" style="3" customWidth="1"/>
    <col min="6909" max="6909" width="4.28515625" style="3" customWidth="1"/>
    <col min="6910" max="6910" width="34.7109375" style="3" customWidth="1"/>
    <col min="6911" max="6911" width="0" style="3" hidden="1" customWidth="1"/>
    <col min="6912" max="6912" width="20" style="3" customWidth="1"/>
    <col min="6913" max="6913" width="20.85546875" style="3" customWidth="1"/>
    <col min="6914" max="6914" width="25" style="3" customWidth="1"/>
    <col min="6915" max="6915" width="18.7109375" style="3" customWidth="1"/>
    <col min="6916" max="6916" width="29.7109375" style="3" customWidth="1"/>
    <col min="6917" max="6917" width="13.42578125" style="3" customWidth="1"/>
    <col min="6918" max="6918" width="13.85546875" style="3" customWidth="1"/>
    <col min="6919" max="6923" width="16.5703125" style="3" customWidth="1"/>
    <col min="6924" max="6924" width="20.5703125" style="3" customWidth="1"/>
    <col min="6925" max="6925" width="21.140625" style="3" customWidth="1"/>
    <col min="6926" max="6926" width="9.5703125" style="3" customWidth="1"/>
    <col min="6927" max="6927" width="0.42578125" style="3" customWidth="1"/>
    <col min="6928" max="6934" width="6.42578125" style="3" customWidth="1"/>
    <col min="6935" max="7163" width="11.42578125" style="3"/>
    <col min="7164" max="7164" width="1" style="3" customWidth="1"/>
    <col min="7165" max="7165" width="4.28515625" style="3" customWidth="1"/>
    <col min="7166" max="7166" width="34.7109375" style="3" customWidth="1"/>
    <col min="7167" max="7167" width="0" style="3" hidden="1" customWidth="1"/>
    <col min="7168" max="7168" width="20" style="3" customWidth="1"/>
    <col min="7169" max="7169" width="20.85546875" style="3" customWidth="1"/>
    <col min="7170" max="7170" width="25" style="3" customWidth="1"/>
    <col min="7171" max="7171" width="18.7109375" style="3" customWidth="1"/>
    <col min="7172" max="7172" width="29.7109375" style="3" customWidth="1"/>
    <col min="7173" max="7173" width="13.42578125" style="3" customWidth="1"/>
    <col min="7174" max="7174" width="13.85546875" style="3" customWidth="1"/>
    <col min="7175" max="7179" width="16.5703125" style="3" customWidth="1"/>
    <col min="7180" max="7180" width="20.5703125" style="3" customWidth="1"/>
    <col min="7181" max="7181" width="21.140625" style="3" customWidth="1"/>
    <col min="7182" max="7182" width="9.5703125" style="3" customWidth="1"/>
    <col min="7183" max="7183" width="0.42578125" style="3" customWidth="1"/>
    <col min="7184" max="7190" width="6.42578125" style="3" customWidth="1"/>
    <col min="7191" max="7419" width="11.42578125" style="3"/>
    <col min="7420" max="7420" width="1" style="3" customWidth="1"/>
    <col min="7421" max="7421" width="4.28515625" style="3" customWidth="1"/>
    <col min="7422" max="7422" width="34.7109375" style="3" customWidth="1"/>
    <col min="7423" max="7423" width="0" style="3" hidden="1" customWidth="1"/>
    <col min="7424" max="7424" width="20" style="3" customWidth="1"/>
    <col min="7425" max="7425" width="20.85546875" style="3" customWidth="1"/>
    <col min="7426" max="7426" width="25" style="3" customWidth="1"/>
    <col min="7427" max="7427" width="18.7109375" style="3" customWidth="1"/>
    <col min="7428" max="7428" width="29.7109375" style="3" customWidth="1"/>
    <col min="7429" max="7429" width="13.42578125" style="3" customWidth="1"/>
    <col min="7430" max="7430" width="13.85546875" style="3" customWidth="1"/>
    <col min="7431" max="7435" width="16.5703125" style="3" customWidth="1"/>
    <col min="7436" max="7436" width="20.5703125" style="3" customWidth="1"/>
    <col min="7437" max="7437" width="21.140625" style="3" customWidth="1"/>
    <col min="7438" max="7438" width="9.5703125" style="3" customWidth="1"/>
    <col min="7439" max="7439" width="0.42578125" style="3" customWidth="1"/>
    <col min="7440" max="7446" width="6.42578125" style="3" customWidth="1"/>
    <col min="7447" max="7675" width="11.42578125" style="3"/>
    <col min="7676" max="7676" width="1" style="3" customWidth="1"/>
    <col min="7677" max="7677" width="4.28515625" style="3" customWidth="1"/>
    <col min="7678" max="7678" width="34.7109375" style="3" customWidth="1"/>
    <col min="7679" max="7679" width="0" style="3" hidden="1" customWidth="1"/>
    <col min="7680" max="7680" width="20" style="3" customWidth="1"/>
    <col min="7681" max="7681" width="20.85546875" style="3" customWidth="1"/>
    <col min="7682" max="7682" width="25" style="3" customWidth="1"/>
    <col min="7683" max="7683" width="18.7109375" style="3" customWidth="1"/>
    <col min="7684" max="7684" width="29.7109375" style="3" customWidth="1"/>
    <col min="7685" max="7685" width="13.42578125" style="3" customWidth="1"/>
    <col min="7686" max="7686" width="13.85546875" style="3" customWidth="1"/>
    <col min="7687" max="7691" width="16.5703125" style="3" customWidth="1"/>
    <col min="7692" max="7692" width="20.5703125" style="3" customWidth="1"/>
    <col min="7693" max="7693" width="21.140625" style="3" customWidth="1"/>
    <col min="7694" max="7694" width="9.5703125" style="3" customWidth="1"/>
    <col min="7695" max="7695" width="0.42578125" style="3" customWidth="1"/>
    <col min="7696" max="7702" width="6.42578125" style="3" customWidth="1"/>
    <col min="7703" max="7931" width="11.42578125" style="3"/>
    <col min="7932" max="7932" width="1" style="3" customWidth="1"/>
    <col min="7933" max="7933" width="4.28515625" style="3" customWidth="1"/>
    <col min="7934" max="7934" width="34.7109375" style="3" customWidth="1"/>
    <col min="7935" max="7935" width="0" style="3" hidden="1" customWidth="1"/>
    <col min="7936" max="7936" width="20" style="3" customWidth="1"/>
    <col min="7937" max="7937" width="20.85546875" style="3" customWidth="1"/>
    <col min="7938" max="7938" width="25" style="3" customWidth="1"/>
    <col min="7939" max="7939" width="18.7109375" style="3" customWidth="1"/>
    <col min="7940" max="7940" width="29.7109375" style="3" customWidth="1"/>
    <col min="7941" max="7941" width="13.42578125" style="3" customWidth="1"/>
    <col min="7942" max="7942" width="13.85546875" style="3" customWidth="1"/>
    <col min="7943" max="7947" width="16.5703125" style="3" customWidth="1"/>
    <col min="7948" max="7948" width="20.5703125" style="3" customWidth="1"/>
    <col min="7949" max="7949" width="21.140625" style="3" customWidth="1"/>
    <col min="7950" max="7950" width="9.5703125" style="3" customWidth="1"/>
    <col min="7951" max="7951" width="0.42578125" style="3" customWidth="1"/>
    <col min="7952" max="7958" width="6.42578125" style="3" customWidth="1"/>
    <col min="7959" max="8187" width="11.42578125" style="3"/>
    <col min="8188" max="8188" width="1" style="3" customWidth="1"/>
    <col min="8189" max="8189" width="4.28515625" style="3" customWidth="1"/>
    <col min="8190" max="8190" width="34.7109375" style="3" customWidth="1"/>
    <col min="8191" max="8191" width="0" style="3" hidden="1" customWidth="1"/>
    <col min="8192" max="8192" width="20" style="3" customWidth="1"/>
    <col min="8193" max="8193" width="20.85546875" style="3" customWidth="1"/>
    <col min="8194" max="8194" width="25" style="3" customWidth="1"/>
    <col min="8195" max="8195" width="18.7109375" style="3" customWidth="1"/>
    <col min="8196" max="8196" width="29.7109375" style="3" customWidth="1"/>
    <col min="8197" max="8197" width="13.42578125" style="3" customWidth="1"/>
    <col min="8198" max="8198" width="13.85546875" style="3" customWidth="1"/>
    <col min="8199" max="8203" width="16.5703125" style="3" customWidth="1"/>
    <col min="8204" max="8204" width="20.5703125" style="3" customWidth="1"/>
    <col min="8205" max="8205" width="21.140625" style="3" customWidth="1"/>
    <col min="8206" max="8206" width="9.5703125" style="3" customWidth="1"/>
    <col min="8207" max="8207" width="0.42578125" style="3" customWidth="1"/>
    <col min="8208" max="8214" width="6.42578125" style="3" customWidth="1"/>
    <col min="8215" max="8443" width="11.42578125" style="3"/>
    <col min="8444" max="8444" width="1" style="3" customWidth="1"/>
    <col min="8445" max="8445" width="4.28515625" style="3" customWidth="1"/>
    <col min="8446" max="8446" width="34.7109375" style="3" customWidth="1"/>
    <col min="8447" max="8447" width="0" style="3" hidden="1" customWidth="1"/>
    <col min="8448" max="8448" width="20" style="3" customWidth="1"/>
    <col min="8449" max="8449" width="20.85546875" style="3" customWidth="1"/>
    <col min="8450" max="8450" width="25" style="3" customWidth="1"/>
    <col min="8451" max="8451" width="18.7109375" style="3" customWidth="1"/>
    <col min="8452" max="8452" width="29.7109375" style="3" customWidth="1"/>
    <col min="8453" max="8453" width="13.42578125" style="3" customWidth="1"/>
    <col min="8454" max="8454" width="13.85546875" style="3" customWidth="1"/>
    <col min="8455" max="8459" width="16.5703125" style="3" customWidth="1"/>
    <col min="8460" max="8460" width="20.5703125" style="3" customWidth="1"/>
    <col min="8461" max="8461" width="21.140625" style="3" customWidth="1"/>
    <col min="8462" max="8462" width="9.5703125" style="3" customWidth="1"/>
    <col min="8463" max="8463" width="0.42578125" style="3" customWidth="1"/>
    <col min="8464" max="8470" width="6.42578125" style="3" customWidth="1"/>
    <col min="8471" max="8699" width="11.42578125" style="3"/>
    <col min="8700" max="8700" width="1" style="3" customWidth="1"/>
    <col min="8701" max="8701" width="4.28515625" style="3" customWidth="1"/>
    <col min="8702" max="8702" width="34.7109375" style="3" customWidth="1"/>
    <col min="8703" max="8703" width="0" style="3" hidden="1" customWidth="1"/>
    <col min="8704" max="8704" width="20" style="3" customWidth="1"/>
    <col min="8705" max="8705" width="20.85546875" style="3" customWidth="1"/>
    <col min="8706" max="8706" width="25" style="3" customWidth="1"/>
    <col min="8707" max="8707" width="18.7109375" style="3" customWidth="1"/>
    <col min="8708" max="8708" width="29.7109375" style="3" customWidth="1"/>
    <col min="8709" max="8709" width="13.42578125" style="3" customWidth="1"/>
    <col min="8710" max="8710" width="13.85546875" style="3" customWidth="1"/>
    <col min="8711" max="8715" width="16.5703125" style="3" customWidth="1"/>
    <col min="8716" max="8716" width="20.5703125" style="3" customWidth="1"/>
    <col min="8717" max="8717" width="21.140625" style="3" customWidth="1"/>
    <col min="8718" max="8718" width="9.5703125" style="3" customWidth="1"/>
    <col min="8719" max="8719" width="0.42578125" style="3" customWidth="1"/>
    <col min="8720" max="8726" width="6.42578125" style="3" customWidth="1"/>
    <col min="8727" max="8955" width="11.42578125" style="3"/>
    <col min="8956" max="8956" width="1" style="3" customWidth="1"/>
    <col min="8957" max="8957" width="4.28515625" style="3" customWidth="1"/>
    <col min="8958" max="8958" width="34.7109375" style="3" customWidth="1"/>
    <col min="8959" max="8959" width="0" style="3" hidden="1" customWidth="1"/>
    <col min="8960" max="8960" width="20" style="3" customWidth="1"/>
    <col min="8961" max="8961" width="20.85546875" style="3" customWidth="1"/>
    <col min="8962" max="8962" width="25" style="3" customWidth="1"/>
    <col min="8963" max="8963" width="18.7109375" style="3" customWidth="1"/>
    <col min="8964" max="8964" width="29.7109375" style="3" customWidth="1"/>
    <col min="8965" max="8965" width="13.42578125" style="3" customWidth="1"/>
    <col min="8966" max="8966" width="13.85546875" style="3" customWidth="1"/>
    <col min="8967" max="8971" width="16.5703125" style="3" customWidth="1"/>
    <col min="8972" max="8972" width="20.5703125" style="3" customWidth="1"/>
    <col min="8973" max="8973" width="21.140625" style="3" customWidth="1"/>
    <col min="8974" max="8974" width="9.5703125" style="3" customWidth="1"/>
    <col min="8975" max="8975" width="0.42578125" style="3" customWidth="1"/>
    <col min="8976" max="8982" width="6.42578125" style="3" customWidth="1"/>
    <col min="8983" max="9211" width="11.42578125" style="3"/>
    <col min="9212" max="9212" width="1" style="3" customWidth="1"/>
    <col min="9213" max="9213" width="4.28515625" style="3" customWidth="1"/>
    <col min="9214" max="9214" width="34.7109375" style="3" customWidth="1"/>
    <col min="9215" max="9215" width="0" style="3" hidden="1" customWidth="1"/>
    <col min="9216" max="9216" width="20" style="3" customWidth="1"/>
    <col min="9217" max="9217" width="20.85546875" style="3" customWidth="1"/>
    <col min="9218" max="9218" width="25" style="3" customWidth="1"/>
    <col min="9219" max="9219" width="18.7109375" style="3" customWidth="1"/>
    <col min="9220" max="9220" width="29.7109375" style="3" customWidth="1"/>
    <col min="9221" max="9221" width="13.42578125" style="3" customWidth="1"/>
    <col min="9222" max="9222" width="13.85546875" style="3" customWidth="1"/>
    <col min="9223" max="9227" width="16.5703125" style="3" customWidth="1"/>
    <col min="9228" max="9228" width="20.5703125" style="3" customWidth="1"/>
    <col min="9229" max="9229" width="21.140625" style="3" customWidth="1"/>
    <col min="9230" max="9230" width="9.5703125" style="3" customWidth="1"/>
    <col min="9231" max="9231" width="0.42578125" style="3" customWidth="1"/>
    <col min="9232" max="9238" width="6.42578125" style="3" customWidth="1"/>
    <col min="9239" max="9467" width="11.42578125" style="3"/>
    <col min="9468" max="9468" width="1" style="3" customWidth="1"/>
    <col min="9469" max="9469" width="4.28515625" style="3" customWidth="1"/>
    <col min="9470" max="9470" width="34.7109375" style="3" customWidth="1"/>
    <col min="9471" max="9471" width="0" style="3" hidden="1" customWidth="1"/>
    <col min="9472" max="9472" width="20" style="3" customWidth="1"/>
    <col min="9473" max="9473" width="20.85546875" style="3" customWidth="1"/>
    <col min="9474" max="9474" width="25" style="3" customWidth="1"/>
    <col min="9475" max="9475" width="18.7109375" style="3" customWidth="1"/>
    <col min="9476" max="9476" width="29.7109375" style="3" customWidth="1"/>
    <col min="9477" max="9477" width="13.42578125" style="3" customWidth="1"/>
    <col min="9478" max="9478" width="13.85546875" style="3" customWidth="1"/>
    <col min="9479" max="9483" width="16.5703125" style="3" customWidth="1"/>
    <col min="9484" max="9484" width="20.5703125" style="3" customWidth="1"/>
    <col min="9485" max="9485" width="21.140625" style="3" customWidth="1"/>
    <col min="9486" max="9486" width="9.5703125" style="3" customWidth="1"/>
    <col min="9487" max="9487" width="0.42578125" style="3" customWidth="1"/>
    <col min="9488" max="9494" width="6.42578125" style="3" customWidth="1"/>
    <col min="9495" max="9723" width="11.42578125" style="3"/>
    <col min="9724" max="9724" width="1" style="3" customWidth="1"/>
    <col min="9725" max="9725" width="4.28515625" style="3" customWidth="1"/>
    <col min="9726" max="9726" width="34.7109375" style="3" customWidth="1"/>
    <col min="9727" max="9727" width="0" style="3" hidden="1" customWidth="1"/>
    <col min="9728" max="9728" width="20" style="3" customWidth="1"/>
    <col min="9729" max="9729" width="20.85546875" style="3" customWidth="1"/>
    <col min="9730" max="9730" width="25" style="3" customWidth="1"/>
    <col min="9731" max="9731" width="18.7109375" style="3" customWidth="1"/>
    <col min="9732" max="9732" width="29.7109375" style="3" customWidth="1"/>
    <col min="9733" max="9733" width="13.42578125" style="3" customWidth="1"/>
    <col min="9734" max="9734" width="13.85546875" style="3" customWidth="1"/>
    <col min="9735" max="9739" width="16.5703125" style="3" customWidth="1"/>
    <col min="9740" max="9740" width="20.5703125" style="3" customWidth="1"/>
    <col min="9741" max="9741" width="21.140625" style="3" customWidth="1"/>
    <col min="9742" max="9742" width="9.5703125" style="3" customWidth="1"/>
    <col min="9743" max="9743" width="0.42578125" style="3" customWidth="1"/>
    <col min="9744" max="9750" width="6.42578125" style="3" customWidth="1"/>
    <col min="9751" max="9979" width="11.42578125" style="3"/>
    <col min="9980" max="9980" width="1" style="3" customWidth="1"/>
    <col min="9981" max="9981" width="4.28515625" style="3" customWidth="1"/>
    <col min="9982" max="9982" width="34.7109375" style="3" customWidth="1"/>
    <col min="9983" max="9983" width="0" style="3" hidden="1" customWidth="1"/>
    <col min="9984" max="9984" width="20" style="3" customWidth="1"/>
    <col min="9985" max="9985" width="20.85546875" style="3" customWidth="1"/>
    <col min="9986" max="9986" width="25" style="3" customWidth="1"/>
    <col min="9987" max="9987" width="18.7109375" style="3" customWidth="1"/>
    <col min="9988" max="9988" width="29.7109375" style="3" customWidth="1"/>
    <col min="9989" max="9989" width="13.42578125" style="3" customWidth="1"/>
    <col min="9990" max="9990" width="13.85546875" style="3" customWidth="1"/>
    <col min="9991" max="9995" width="16.5703125" style="3" customWidth="1"/>
    <col min="9996" max="9996" width="20.5703125" style="3" customWidth="1"/>
    <col min="9997" max="9997" width="21.140625" style="3" customWidth="1"/>
    <col min="9998" max="9998" width="9.5703125" style="3" customWidth="1"/>
    <col min="9999" max="9999" width="0.42578125" style="3" customWidth="1"/>
    <col min="10000" max="10006" width="6.42578125" style="3" customWidth="1"/>
    <col min="10007" max="10235" width="11.42578125" style="3"/>
    <col min="10236" max="10236" width="1" style="3" customWidth="1"/>
    <col min="10237" max="10237" width="4.28515625" style="3" customWidth="1"/>
    <col min="10238" max="10238" width="34.7109375" style="3" customWidth="1"/>
    <col min="10239" max="10239" width="0" style="3" hidden="1" customWidth="1"/>
    <col min="10240" max="10240" width="20" style="3" customWidth="1"/>
    <col min="10241" max="10241" width="20.85546875" style="3" customWidth="1"/>
    <col min="10242" max="10242" width="25" style="3" customWidth="1"/>
    <col min="10243" max="10243" width="18.7109375" style="3" customWidth="1"/>
    <col min="10244" max="10244" width="29.7109375" style="3" customWidth="1"/>
    <col min="10245" max="10245" width="13.42578125" style="3" customWidth="1"/>
    <col min="10246" max="10246" width="13.85546875" style="3" customWidth="1"/>
    <col min="10247" max="10251" width="16.5703125" style="3" customWidth="1"/>
    <col min="10252" max="10252" width="20.5703125" style="3" customWidth="1"/>
    <col min="10253" max="10253" width="21.140625" style="3" customWidth="1"/>
    <col min="10254" max="10254" width="9.5703125" style="3" customWidth="1"/>
    <col min="10255" max="10255" width="0.42578125" style="3" customWidth="1"/>
    <col min="10256" max="10262" width="6.42578125" style="3" customWidth="1"/>
    <col min="10263" max="10491" width="11.42578125" style="3"/>
    <col min="10492" max="10492" width="1" style="3" customWidth="1"/>
    <col min="10493" max="10493" width="4.28515625" style="3" customWidth="1"/>
    <col min="10494" max="10494" width="34.7109375" style="3" customWidth="1"/>
    <col min="10495" max="10495" width="0" style="3" hidden="1" customWidth="1"/>
    <col min="10496" max="10496" width="20" style="3" customWidth="1"/>
    <col min="10497" max="10497" width="20.85546875" style="3" customWidth="1"/>
    <col min="10498" max="10498" width="25" style="3" customWidth="1"/>
    <col min="10499" max="10499" width="18.7109375" style="3" customWidth="1"/>
    <col min="10500" max="10500" width="29.7109375" style="3" customWidth="1"/>
    <col min="10501" max="10501" width="13.42578125" style="3" customWidth="1"/>
    <col min="10502" max="10502" width="13.85546875" style="3" customWidth="1"/>
    <col min="10503" max="10507" width="16.5703125" style="3" customWidth="1"/>
    <col min="10508" max="10508" width="20.5703125" style="3" customWidth="1"/>
    <col min="10509" max="10509" width="21.140625" style="3" customWidth="1"/>
    <col min="10510" max="10510" width="9.5703125" style="3" customWidth="1"/>
    <col min="10511" max="10511" width="0.42578125" style="3" customWidth="1"/>
    <col min="10512" max="10518" width="6.42578125" style="3" customWidth="1"/>
    <col min="10519" max="10747" width="11.42578125" style="3"/>
    <col min="10748" max="10748" width="1" style="3" customWidth="1"/>
    <col min="10749" max="10749" width="4.28515625" style="3" customWidth="1"/>
    <col min="10750" max="10750" width="34.7109375" style="3" customWidth="1"/>
    <col min="10751" max="10751" width="0" style="3" hidden="1" customWidth="1"/>
    <col min="10752" max="10752" width="20" style="3" customWidth="1"/>
    <col min="10753" max="10753" width="20.85546875" style="3" customWidth="1"/>
    <col min="10754" max="10754" width="25" style="3" customWidth="1"/>
    <col min="10755" max="10755" width="18.7109375" style="3" customWidth="1"/>
    <col min="10756" max="10756" width="29.7109375" style="3" customWidth="1"/>
    <col min="10757" max="10757" width="13.42578125" style="3" customWidth="1"/>
    <col min="10758" max="10758" width="13.85546875" style="3" customWidth="1"/>
    <col min="10759" max="10763" width="16.5703125" style="3" customWidth="1"/>
    <col min="10764" max="10764" width="20.5703125" style="3" customWidth="1"/>
    <col min="10765" max="10765" width="21.140625" style="3" customWidth="1"/>
    <col min="10766" max="10766" width="9.5703125" style="3" customWidth="1"/>
    <col min="10767" max="10767" width="0.42578125" style="3" customWidth="1"/>
    <col min="10768" max="10774" width="6.42578125" style="3" customWidth="1"/>
    <col min="10775" max="11003" width="11.42578125" style="3"/>
    <col min="11004" max="11004" width="1" style="3" customWidth="1"/>
    <col min="11005" max="11005" width="4.28515625" style="3" customWidth="1"/>
    <col min="11006" max="11006" width="34.7109375" style="3" customWidth="1"/>
    <col min="11007" max="11007" width="0" style="3" hidden="1" customWidth="1"/>
    <col min="11008" max="11008" width="20" style="3" customWidth="1"/>
    <col min="11009" max="11009" width="20.85546875" style="3" customWidth="1"/>
    <col min="11010" max="11010" width="25" style="3" customWidth="1"/>
    <col min="11011" max="11011" width="18.7109375" style="3" customWidth="1"/>
    <col min="11012" max="11012" width="29.7109375" style="3" customWidth="1"/>
    <col min="11013" max="11013" width="13.42578125" style="3" customWidth="1"/>
    <col min="11014" max="11014" width="13.85546875" style="3" customWidth="1"/>
    <col min="11015" max="11019" width="16.5703125" style="3" customWidth="1"/>
    <col min="11020" max="11020" width="20.5703125" style="3" customWidth="1"/>
    <col min="11021" max="11021" width="21.140625" style="3" customWidth="1"/>
    <col min="11022" max="11022" width="9.5703125" style="3" customWidth="1"/>
    <col min="11023" max="11023" width="0.42578125" style="3" customWidth="1"/>
    <col min="11024" max="11030" width="6.42578125" style="3" customWidth="1"/>
    <col min="11031" max="11259" width="11.42578125" style="3"/>
    <col min="11260" max="11260" width="1" style="3" customWidth="1"/>
    <col min="11261" max="11261" width="4.28515625" style="3" customWidth="1"/>
    <col min="11262" max="11262" width="34.7109375" style="3" customWidth="1"/>
    <col min="11263" max="11263" width="0" style="3" hidden="1" customWidth="1"/>
    <col min="11264" max="11264" width="20" style="3" customWidth="1"/>
    <col min="11265" max="11265" width="20.85546875" style="3" customWidth="1"/>
    <col min="11266" max="11266" width="25" style="3" customWidth="1"/>
    <col min="11267" max="11267" width="18.7109375" style="3" customWidth="1"/>
    <col min="11268" max="11268" width="29.7109375" style="3" customWidth="1"/>
    <col min="11269" max="11269" width="13.42578125" style="3" customWidth="1"/>
    <col min="11270" max="11270" width="13.85546875" style="3" customWidth="1"/>
    <col min="11271" max="11275" width="16.5703125" style="3" customWidth="1"/>
    <col min="11276" max="11276" width="20.5703125" style="3" customWidth="1"/>
    <col min="11277" max="11277" width="21.140625" style="3" customWidth="1"/>
    <col min="11278" max="11278" width="9.5703125" style="3" customWidth="1"/>
    <col min="11279" max="11279" width="0.42578125" style="3" customWidth="1"/>
    <col min="11280" max="11286" width="6.42578125" style="3" customWidth="1"/>
    <col min="11287" max="11515" width="11.42578125" style="3"/>
    <col min="11516" max="11516" width="1" style="3" customWidth="1"/>
    <col min="11517" max="11517" width="4.28515625" style="3" customWidth="1"/>
    <col min="11518" max="11518" width="34.7109375" style="3" customWidth="1"/>
    <col min="11519" max="11519" width="0" style="3" hidden="1" customWidth="1"/>
    <col min="11520" max="11520" width="20" style="3" customWidth="1"/>
    <col min="11521" max="11521" width="20.85546875" style="3" customWidth="1"/>
    <col min="11522" max="11522" width="25" style="3" customWidth="1"/>
    <col min="11523" max="11523" width="18.7109375" style="3" customWidth="1"/>
    <col min="11524" max="11524" width="29.7109375" style="3" customWidth="1"/>
    <col min="11525" max="11525" width="13.42578125" style="3" customWidth="1"/>
    <col min="11526" max="11526" width="13.85546875" style="3" customWidth="1"/>
    <col min="11527" max="11531" width="16.5703125" style="3" customWidth="1"/>
    <col min="11532" max="11532" width="20.5703125" style="3" customWidth="1"/>
    <col min="11533" max="11533" width="21.140625" style="3" customWidth="1"/>
    <col min="11534" max="11534" width="9.5703125" style="3" customWidth="1"/>
    <col min="11535" max="11535" width="0.42578125" style="3" customWidth="1"/>
    <col min="11536" max="11542" width="6.42578125" style="3" customWidth="1"/>
    <col min="11543" max="11771" width="11.42578125" style="3"/>
    <col min="11772" max="11772" width="1" style="3" customWidth="1"/>
    <col min="11773" max="11773" width="4.28515625" style="3" customWidth="1"/>
    <col min="11774" max="11774" width="34.7109375" style="3" customWidth="1"/>
    <col min="11775" max="11775" width="0" style="3" hidden="1" customWidth="1"/>
    <col min="11776" max="11776" width="20" style="3" customWidth="1"/>
    <col min="11777" max="11777" width="20.85546875" style="3" customWidth="1"/>
    <col min="11778" max="11778" width="25" style="3" customWidth="1"/>
    <col min="11779" max="11779" width="18.7109375" style="3" customWidth="1"/>
    <col min="11780" max="11780" width="29.7109375" style="3" customWidth="1"/>
    <col min="11781" max="11781" width="13.42578125" style="3" customWidth="1"/>
    <col min="11782" max="11782" width="13.85546875" style="3" customWidth="1"/>
    <col min="11783" max="11787" width="16.5703125" style="3" customWidth="1"/>
    <col min="11788" max="11788" width="20.5703125" style="3" customWidth="1"/>
    <col min="11789" max="11789" width="21.140625" style="3" customWidth="1"/>
    <col min="11790" max="11790" width="9.5703125" style="3" customWidth="1"/>
    <col min="11791" max="11791" width="0.42578125" style="3" customWidth="1"/>
    <col min="11792" max="11798" width="6.42578125" style="3" customWidth="1"/>
    <col min="11799" max="12027" width="11.42578125" style="3"/>
    <col min="12028" max="12028" width="1" style="3" customWidth="1"/>
    <col min="12029" max="12029" width="4.28515625" style="3" customWidth="1"/>
    <col min="12030" max="12030" width="34.7109375" style="3" customWidth="1"/>
    <col min="12031" max="12031" width="0" style="3" hidden="1" customWidth="1"/>
    <col min="12032" max="12032" width="20" style="3" customWidth="1"/>
    <col min="12033" max="12033" width="20.85546875" style="3" customWidth="1"/>
    <col min="12034" max="12034" width="25" style="3" customWidth="1"/>
    <col min="12035" max="12035" width="18.7109375" style="3" customWidth="1"/>
    <col min="12036" max="12036" width="29.7109375" style="3" customWidth="1"/>
    <col min="12037" max="12037" width="13.42578125" style="3" customWidth="1"/>
    <col min="12038" max="12038" width="13.85546875" style="3" customWidth="1"/>
    <col min="12039" max="12043" width="16.5703125" style="3" customWidth="1"/>
    <col min="12044" max="12044" width="20.5703125" style="3" customWidth="1"/>
    <col min="12045" max="12045" width="21.140625" style="3" customWidth="1"/>
    <col min="12046" max="12046" width="9.5703125" style="3" customWidth="1"/>
    <col min="12047" max="12047" width="0.42578125" style="3" customWidth="1"/>
    <col min="12048" max="12054" width="6.42578125" style="3" customWidth="1"/>
    <col min="12055" max="12283" width="11.42578125" style="3"/>
    <col min="12284" max="12284" width="1" style="3" customWidth="1"/>
    <col min="12285" max="12285" width="4.28515625" style="3" customWidth="1"/>
    <col min="12286" max="12286" width="34.7109375" style="3" customWidth="1"/>
    <col min="12287" max="12287" width="0" style="3" hidden="1" customWidth="1"/>
    <col min="12288" max="12288" width="20" style="3" customWidth="1"/>
    <col min="12289" max="12289" width="20.85546875" style="3" customWidth="1"/>
    <col min="12290" max="12290" width="25" style="3" customWidth="1"/>
    <col min="12291" max="12291" width="18.7109375" style="3" customWidth="1"/>
    <col min="12292" max="12292" width="29.7109375" style="3" customWidth="1"/>
    <col min="12293" max="12293" width="13.42578125" style="3" customWidth="1"/>
    <col min="12294" max="12294" width="13.85546875" style="3" customWidth="1"/>
    <col min="12295" max="12299" width="16.5703125" style="3" customWidth="1"/>
    <col min="12300" max="12300" width="20.5703125" style="3" customWidth="1"/>
    <col min="12301" max="12301" width="21.140625" style="3" customWidth="1"/>
    <col min="12302" max="12302" width="9.5703125" style="3" customWidth="1"/>
    <col min="12303" max="12303" width="0.42578125" style="3" customWidth="1"/>
    <col min="12304" max="12310" width="6.42578125" style="3" customWidth="1"/>
    <col min="12311" max="12539" width="11.42578125" style="3"/>
    <col min="12540" max="12540" width="1" style="3" customWidth="1"/>
    <col min="12541" max="12541" width="4.28515625" style="3" customWidth="1"/>
    <col min="12542" max="12542" width="34.7109375" style="3" customWidth="1"/>
    <col min="12543" max="12543" width="0" style="3" hidden="1" customWidth="1"/>
    <col min="12544" max="12544" width="20" style="3" customWidth="1"/>
    <col min="12545" max="12545" width="20.85546875" style="3" customWidth="1"/>
    <col min="12546" max="12546" width="25" style="3" customWidth="1"/>
    <col min="12547" max="12547" width="18.7109375" style="3" customWidth="1"/>
    <col min="12548" max="12548" width="29.7109375" style="3" customWidth="1"/>
    <col min="12549" max="12549" width="13.42578125" style="3" customWidth="1"/>
    <col min="12550" max="12550" width="13.85546875" style="3" customWidth="1"/>
    <col min="12551" max="12555" width="16.5703125" style="3" customWidth="1"/>
    <col min="12556" max="12556" width="20.5703125" style="3" customWidth="1"/>
    <col min="12557" max="12557" width="21.140625" style="3" customWidth="1"/>
    <col min="12558" max="12558" width="9.5703125" style="3" customWidth="1"/>
    <col min="12559" max="12559" width="0.42578125" style="3" customWidth="1"/>
    <col min="12560" max="12566" width="6.42578125" style="3" customWidth="1"/>
    <col min="12567" max="12795" width="11.42578125" style="3"/>
    <col min="12796" max="12796" width="1" style="3" customWidth="1"/>
    <col min="12797" max="12797" width="4.28515625" style="3" customWidth="1"/>
    <col min="12798" max="12798" width="34.7109375" style="3" customWidth="1"/>
    <col min="12799" max="12799" width="0" style="3" hidden="1" customWidth="1"/>
    <col min="12800" max="12800" width="20" style="3" customWidth="1"/>
    <col min="12801" max="12801" width="20.85546875" style="3" customWidth="1"/>
    <col min="12802" max="12802" width="25" style="3" customWidth="1"/>
    <col min="12803" max="12803" width="18.7109375" style="3" customWidth="1"/>
    <col min="12804" max="12804" width="29.7109375" style="3" customWidth="1"/>
    <col min="12805" max="12805" width="13.42578125" style="3" customWidth="1"/>
    <col min="12806" max="12806" width="13.85546875" style="3" customWidth="1"/>
    <col min="12807" max="12811" width="16.5703125" style="3" customWidth="1"/>
    <col min="12812" max="12812" width="20.5703125" style="3" customWidth="1"/>
    <col min="12813" max="12813" width="21.140625" style="3" customWidth="1"/>
    <col min="12814" max="12814" width="9.5703125" style="3" customWidth="1"/>
    <col min="12815" max="12815" width="0.42578125" style="3" customWidth="1"/>
    <col min="12816" max="12822" width="6.42578125" style="3" customWidth="1"/>
    <col min="12823" max="13051" width="11.42578125" style="3"/>
    <col min="13052" max="13052" width="1" style="3" customWidth="1"/>
    <col min="13053" max="13053" width="4.28515625" style="3" customWidth="1"/>
    <col min="13054" max="13054" width="34.7109375" style="3" customWidth="1"/>
    <col min="13055" max="13055" width="0" style="3" hidden="1" customWidth="1"/>
    <col min="13056" max="13056" width="20" style="3" customWidth="1"/>
    <col min="13057" max="13057" width="20.85546875" style="3" customWidth="1"/>
    <col min="13058" max="13058" width="25" style="3" customWidth="1"/>
    <col min="13059" max="13059" width="18.7109375" style="3" customWidth="1"/>
    <col min="13060" max="13060" width="29.7109375" style="3" customWidth="1"/>
    <col min="13061" max="13061" width="13.42578125" style="3" customWidth="1"/>
    <col min="13062" max="13062" width="13.85546875" style="3" customWidth="1"/>
    <col min="13063" max="13067" width="16.5703125" style="3" customWidth="1"/>
    <col min="13068" max="13068" width="20.5703125" style="3" customWidth="1"/>
    <col min="13069" max="13069" width="21.140625" style="3" customWidth="1"/>
    <col min="13070" max="13070" width="9.5703125" style="3" customWidth="1"/>
    <col min="13071" max="13071" width="0.42578125" style="3" customWidth="1"/>
    <col min="13072" max="13078" width="6.42578125" style="3" customWidth="1"/>
    <col min="13079" max="13307" width="11.42578125" style="3"/>
    <col min="13308" max="13308" width="1" style="3" customWidth="1"/>
    <col min="13309" max="13309" width="4.28515625" style="3" customWidth="1"/>
    <col min="13310" max="13310" width="34.7109375" style="3" customWidth="1"/>
    <col min="13311" max="13311" width="0" style="3" hidden="1" customWidth="1"/>
    <col min="13312" max="13312" width="20" style="3" customWidth="1"/>
    <col min="13313" max="13313" width="20.85546875" style="3" customWidth="1"/>
    <col min="13314" max="13314" width="25" style="3" customWidth="1"/>
    <col min="13315" max="13315" width="18.7109375" style="3" customWidth="1"/>
    <col min="13316" max="13316" width="29.7109375" style="3" customWidth="1"/>
    <col min="13317" max="13317" width="13.42578125" style="3" customWidth="1"/>
    <col min="13318" max="13318" width="13.85546875" style="3" customWidth="1"/>
    <col min="13319" max="13323" width="16.5703125" style="3" customWidth="1"/>
    <col min="13324" max="13324" width="20.5703125" style="3" customWidth="1"/>
    <col min="13325" max="13325" width="21.140625" style="3" customWidth="1"/>
    <col min="13326" max="13326" width="9.5703125" style="3" customWidth="1"/>
    <col min="13327" max="13327" width="0.42578125" style="3" customWidth="1"/>
    <col min="13328" max="13334" width="6.42578125" style="3" customWidth="1"/>
    <col min="13335" max="13563" width="11.42578125" style="3"/>
    <col min="13564" max="13564" width="1" style="3" customWidth="1"/>
    <col min="13565" max="13565" width="4.28515625" style="3" customWidth="1"/>
    <col min="13566" max="13566" width="34.7109375" style="3" customWidth="1"/>
    <col min="13567" max="13567" width="0" style="3" hidden="1" customWidth="1"/>
    <col min="13568" max="13568" width="20" style="3" customWidth="1"/>
    <col min="13569" max="13569" width="20.85546875" style="3" customWidth="1"/>
    <col min="13570" max="13570" width="25" style="3" customWidth="1"/>
    <col min="13571" max="13571" width="18.7109375" style="3" customWidth="1"/>
    <col min="13572" max="13572" width="29.7109375" style="3" customWidth="1"/>
    <col min="13573" max="13573" width="13.42578125" style="3" customWidth="1"/>
    <col min="13574" max="13574" width="13.85546875" style="3" customWidth="1"/>
    <col min="13575" max="13579" width="16.5703125" style="3" customWidth="1"/>
    <col min="13580" max="13580" width="20.5703125" style="3" customWidth="1"/>
    <col min="13581" max="13581" width="21.140625" style="3" customWidth="1"/>
    <col min="13582" max="13582" width="9.5703125" style="3" customWidth="1"/>
    <col min="13583" max="13583" width="0.42578125" style="3" customWidth="1"/>
    <col min="13584" max="13590" width="6.42578125" style="3" customWidth="1"/>
    <col min="13591" max="13819" width="11.42578125" style="3"/>
    <col min="13820" max="13820" width="1" style="3" customWidth="1"/>
    <col min="13821" max="13821" width="4.28515625" style="3" customWidth="1"/>
    <col min="13822" max="13822" width="34.7109375" style="3" customWidth="1"/>
    <col min="13823" max="13823" width="0" style="3" hidden="1" customWidth="1"/>
    <col min="13824" max="13824" width="20" style="3" customWidth="1"/>
    <col min="13825" max="13825" width="20.85546875" style="3" customWidth="1"/>
    <col min="13826" max="13826" width="25" style="3" customWidth="1"/>
    <col min="13827" max="13827" width="18.7109375" style="3" customWidth="1"/>
    <col min="13828" max="13828" width="29.7109375" style="3" customWidth="1"/>
    <col min="13829" max="13829" width="13.42578125" style="3" customWidth="1"/>
    <col min="13830" max="13830" width="13.85546875" style="3" customWidth="1"/>
    <col min="13831" max="13835" width="16.5703125" style="3" customWidth="1"/>
    <col min="13836" max="13836" width="20.5703125" style="3" customWidth="1"/>
    <col min="13837" max="13837" width="21.140625" style="3" customWidth="1"/>
    <col min="13838" max="13838" width="9.5703125" style="3" customWidth="1"/>
    <col min="13839" max="13839" width="0.42578125" style="3" customWidth="1"/>
    <col min="13840" max="13846" width="6.42578125" style="3" customWidth="1"/>
    <col min="13847" max="14075" width="11.42578125" style="3"/>
    <col min="14076" max="14076" width="1" style="3" customWidth="1"/>
    <col min="14077" max="14077" width="4.28515625" style="3" customWidth="1"/>
    <col min="14078" max="14078" width="34.7109375" style="3" customWidth="1"/>
    <col min="14079" max="14079" width="0" style="3" hidden="1" customWidth="1"/>
    <col min="14080" max="14080" width="20" style="3" customWidth="1"/>
    <col min="14081" max="14081" width="20.85546875" style="3" customWidth="1"/>
    <col min="14082" max="14082" width="25" style="3" customWidth="1"/>
    <col min="14083" max="14083" width="18.7109375" style="3" customWidth="1"/>
    <col min="14084" max="14084" width="29.7109375" style="3" customWidth="1"/>
    <col min="14085" max="14085" width="13.42578125" style="3" customWidth="1"/>
    <col min="14086" max="14086" width="13.85546875" style="3" customWidth="1"/>
    <col min="14087" max="14091" width="16.5703125" style="3" customWidth="1"/>
    <col min="14092" max="14092" width="20.5703125" style="3" customWidth="1"/>
    <col min="14093" max="14093" width="21.140625" style="3" customWidth="1"/>
    <col min="14094" max="14094" width="9.5703125" style="3" customWidth="1"/>
    <col min="14095" max="14095" width="0.42578125" style="3" customWidth="1"/>
    <col min="14096" max="14102" width="6.42578125" style="3" customWidth="1"/>
    <col min="14103" max="14331" width="11.42578125" style="3"/>
    <col min="14332" max="14332" width="1" style="3" customWidth="1"/>
    <col min="14333" max="14333" width="4.28515625" style="3" customWidth="1"/>
    <col min="14334" max="14334" width="34.7109375" style="3" customWidth="1"/>
    <col min="14335" max="14335" width="0" style="3" hidden="1" customWidth="1"/>
    <col min="14336" max="14336" width="20" style="3" customWidth="1"/>
    <col min="14337" max="14337" width="20.85546875" style="3" customWidth="1"/>
    <col min="14338" max="14338" width="25" style="3" customWidth="1"/>
    <col min="14339" max="14339" width="18.7109375" style="3" customWidth="1"/>
    <col min="14340" max="14340" width="29.7109375" style="3" customWidth="1"/>
    <col min="14341" max="14341" width="13.42578125" style="3" customWidth="1"/>
    <col min="14342" max="14342" width="13.85546875" style="3" customWidth="1"/>
    <col min="14343" max="14347" width="16.5703125" style="3" customWidth="1"/>
    <col min="14348" max="14348" width="20.5703125" style="3" customWidth="1"/>
    <col min="14349" max="14349" width="21.140625" style="3" customWidth="1"/>
    <col min="14350" max="14350" width="9.5703125" style="3" customWidth="1"/>
    <col min="14351" max="14351" width="0.42578125" style="3" customWidth="1"/>
    <col min="14352" max="14358" width="6.42578125" style="3" customWidth="1"/>
    <col min="14359" max="14587" width="11.42578125" style="3"/>
    <col min="14588" max="14588" width="1" style="3" customWidth="1"/>
    <col min="14589" max="14589" width="4.28515625" style="3" customWidth="1"/>
    <col min="14590" max="14590" width="34.7109375" style="3" customWidth="1"/>
    <col min="14591" max="14591" width="0" style="3" hidden="1" customWidth="1"/>
    <col min="14592" max="14592" width="20" style="3" customWidth="1"/>
    <col min="14593" max="14593" width="20.85546875" style="3" customWidth="1"/>
    <col min="14594" max="14594" width="25" style="3" customWidth="1"/>
    <col min="14595" max="14595" width="18.7109375" style="3" customWidth="1"/>
    <col min="14596" max="14596" width="29.7109375" style="3" customWidth="1"/>
    <col min="14597" max="14597" width="13.42578125" style="3" customWidth="1"/>
    <col min="14598" max="14598" width="13.85546875" style="3" customWidth="1"/>
    <col min="14599" max="14603" width="16.5703125" style="3" customWidth="1"/>
    <col min="14604" max="14604" width="20.5703125" style="3" customWidth="1"/>
    <col min="14605" max="14605" width="21.140625" style="3" customWidth="1"/>
    <col min="14606" max="14606" width="9.5703125" style="3" customWidth="1"/>
    <col min="14607" max="14607" width="0.42578125" style="3" customWidth="1"/>
    <col min="14608" max="14614" width="6.42578125" style="3" customWidth="1"/>
    <col min="14615" max="14843" width="11.42578125" style="3"/>
    <col min="14844" max="14844" width="1" style="3" customWidth="1"/>
    <col min="14845" max="14845" width="4.28515625" style="3" customWidth="1"/>
    <col min="14846" max="14846" width="34.7109375" style="3" customWidth="1"/>
    <col min="14847" max="14847" width="0" style="3" hidden="1" customWidth="1"/>
    <col min="14848" max="14848" width="20" style="3" customWidth="1"/>
    <col min="14849" max="14849" width="20.85546875" style="3" customWidth="1"/>
    <col min="14850" max="14850" width="25" style="3" customWidth="1"/>
    <col min="14851" max="14851" width="18.7109375" style="3" customWidth="1"/>
    <col min="14852" max="14852" width="29.7109375" style="3" customWidth="1"/>
    <col min="14853" max="14853" width="13.42578125" style="3" customWidth="1"/>
    <col min="14854" max="14854" width="13.85546875" style="3" customWidth="1"/>
    <col min="14855" max="14859" width="16.5703125" style="3" customWidth="1"/>
    <col min="14860" max="14860" width="20.5703125" style="3" customWidth="1"/>
    <col min="14861" max="14861" width="21.140625" style="3" customWidth="1"/>
    <col min="14862" max="14862" width="9.5703125" style="3" customWidth="1"/>
    <col min="14863" max="14863" width="0.42578125" style="3" customWidth="1"/>
    <col min="14864" max="14870" width="6.42578125" style="3" customWidth="1"/>
    <col min="14871" max="15099" width="11.42578125" style="3"/>
    <col min="15100" max="15100" width="1" style="3" customWidth="1"/>
    <col min="15101" max="15101" width="4.28515625" style="3" customWidth="1"/>
    <col min="15102" max="15102" width="34.7109375" style="3" customWidth="1"/>
    <col min="15103" max="15103" width="0" style="3" hidden="1" customWidth="1"/>
    <col min="15104" max="15104" width="20" style="3" customWidth="1"/>
    <col min="15105" max="15105" width="20.85546875" style="3" customWidth="1"/>
    <col min="15106" max="15106" width="25" style="3" customWidth="1"/>
    <col min="15107" max="15107" width="18.7109375" style="3" customWidth="1"/>
    <col min="15108" max="15108" width="29.7109375" style="3" customWidth="1"/>
    <col min="15109" max="15109" width="13.42578125" style="3" customWidth="1"/>
    <col min="15110" max="15110" width="13.85546875" style="3" customWidth="1"/>
    <col min="15111" max="15115" width="16.5703125" style="3" customWidth="1"/>
    <col min="15116" max="15116" width="20.5703125" style="3" customWidth="1"/>
    <col min="15117" max="15117" width="21.140625" style="3" customWidth="1"/>
    <col min="15118" max="15118" width="9.5703125" style="3" customWidth="1"/>
    <col min="15119" max="15119" width="0.42578125" style="3" customWidth="1"/>
    <col min="15120" max="15126" width="6.42578125" style="3" customWidth="1"/>
    <col min="15127" max="15355" width="11.42578125" style="3"/>
    <col min="15356" max="15356" width="1" style="3" customWidth="1"/>
    <col min="15357" max="15357" width="4.28515625" style="3" customWidth="1"/>
    <col min="15358" max="15358" width="34.7109375" style="3" customWidth="1"/>
    <col min="15359" max="15359" width="0" style="3" hidden="1" customWidth="1"/>
    <col min="15360" max="15360" width="20" style="3" customWidth="1"/>
    <col min="15361" max="15361" width="20.85546875" style="3" customWidth="1"/>
    <col min="15362" max="15362" width="25" style="3" customWidth="1"/>
    <col min="15363" max="15363" width="18.7109375" style="3" customWidth="1"/>
    <col min="15364" max="15364" width="29.7109375" style="3" customWidth="1"/>
    <col min="15365" max="15365" width="13.42578125" style="3" customWidth="1"/>
    <col min="15366" max="15366" width="13.85546875" style="3" customWidth="1"/>
    <col min="15367" max="15371" width="16.5703125" style="3" customWidth="1"/>
    <col min="15372" max="15372" width="20.5703125" style="3" customWidth="1"/>
    <col min="15373" max="15373" width="21.140625" style="3" customWidth="1"/>
    <col min="15374" max="15374" width="9.5703125" style="3" customWidth="1"/>
    <col min="15375" max="15375" width="0.42578125" style="3" customWidth="1"/>
    <col min="15376" max="15382" width="6.42578125" style="3" customWidth="1"/>
    <col min="15383" max="15611" width="11.42578125" style="3"/>
    <col min="15612" max="15612" width="1" style="3" customWidth="1"/>
    <col min="15613" max="15613" width="4.28515625" style="3" customWidth="1"/>
    <col min="15614" max="15614" width="34.7109375" style="3" customWidth="1"/>
    <col min="15615" max="15615" width="0" style="3" hidden="1" customWidth="1"/>
    <col min="15616" max="15616" width="20" style="3" customWidth="1"/>
    <col min="15617" max="15617" width="20.85546875" style="3" customWidth="1"/>
    <col min="15618" max="15618" width="25" style="3" customWidth="1"/>
    <col min="15619" max="15619" width="18.7109375" style="3" customWidth="1"/>
    <col min="15620" max="15620" width="29.7109375" style="3" customWidth="1"/>
    <col min="15621" max="15621" width="13.42578125" style="3" customWidth="1"/>
    <col min="15622" max="15622" width="13.85546875" style="3" customWidth="1"/>
    <col min="15623" max="15627" width="16.5703125" style="3" customWidth="1"/>
    <col min="15628" max="15628" width="20.5703125" style="3" customWidth="1"/>
    <col min="15629" max="15629" width="21.140625" style="3" customWidth="1"/>
    <col min="15630" max="15630" width="9.5703125" style="3" customWidth="1"/>
    <col min="15631" max="15631" width="0.42578125" style="3" customWidth="1"/>
    <col min="15632" max="15638" width="6.42578125" style="3" customWidth="1"/>
    <col min="15639" max="15867" width="11.42578125" style="3"/>
    <col min="15868" max="15868" width="1" style="3" customWidth="1"/>
    <col min="15869" max="15869" width="4.28515625" style="3" customWidth="1"/>
    <col min="15870" max="15870" width="34.7109375" style="3" customWidth="1"/>
    <col min="15871" max="15871" width="0" style="3" hidden="1" customWidth="1"/>
    <col min="15872" max="15872" width="20" style="3" customWidth="1"/>
    <col min="15873" max="15873" width="20.85546875" style="3" customWidth="1"/>
    <col min="15874" max="15874" width="25" style="3" customWidth="1"/>
    <col min="15875" max="15875" width="18.7109375" style="3" customWidth="1"/>
    <col min="15876" max="15876" width="29.7109375" style="3" customWidth="1"/>
    <col min="15877" max="15877" width="13.42578125" style="3" customWidth="1"/>
    <col min="15878" max="15878" width="13.85546875" style="3" customWidth="1"/>
    <col min="15879" max="15883" width="16.5703125" style="3" customWidth="1"/>
    <col min="15884" max="15884" width="20.5703125" style="3" customWidth="1"/>
    <col min="15885" max="15885" width="21.140625" style="3" customWidth="1"/>
    <col min="15886" max="15886" width="9.5703125" style="3" customWidth="1"/>
    <col min="15887" max="15887" width="0.42578125" style="3" customWidth="1"/>
    <col min="15888" max="15894" width="6.42578125" style="3" customWidth="1"/>
    <col min="15895" max="16123" width="11.42578125" style="3"/>
    <col min="16124" max="16124" width="1" style="3" customWidth="1"/>
    <col min="16125" max="16125" width="4.28515625" style="3" customWidth="1"/>
    <col min="16126" max="16126" width="34.7109375" style="3" customWidth="1"/>
    <col min="16127" max="16127" width="0" style="3" hidden="1" customWidth="1"/>
    <col min="16128" max="16128" width="20" style="3" customWidth="1"/>
    <col min="16129" max="16129" width="20.85546875" style="3" customWidth="1"/>
    <col min="16130" max="16130" width="25" style="3" customWidth="1"/>
    <col min="16131" max="16131" width="18.7109375" style="3" customWidth="1"/>
    <col min="16132" max="16132" width="29.7109375" style="3" customWidth="1"/>
    <col min="16133" max="16133" width="13.42578125" style="3" customWidth="1"/>
    <col min="16134" max="16134" width="13.85546875" style="3" customWidth="1"/>
    <col min="16135" max="16139" width="16.5703125" style="3" customWidth="1"/>
    <col min="16140" max="16140" width="20.5703125" style="3" customWidth="1"/>
    <col min="16141" max="16141" width="21.140625" style="3" customWidth="1"/>
    <col min="16142" max="16142" width="9.5703125" style="3" customWidth="1"/>
    <col min="16143" max="16143" width="0.42578125" style="3" customWidth="1"/>
    <col min="16144" max="16150" width="6.42578125" style="3" customWidth="1"/>
    <col min="16151" max="16371" width="11.42578125" style="3"/>
    <col min="16372" max="16384" width="11.42578125" style="3" customWidth="1"/>
  </cols>
  <sheetData>
    <row r="2" spans="2:16" ht="26.25" x14ac:dyDescent="0.25">
      <c r="B2" s="394" t="s">
        <v>62</v>
      </c>
      <c r="C2" s="395"/>
      <c r="D2" s="395"/>
      <c r="E2" s="395"/>
      <c r="F2" s="395"/>
      <c r="G2" s="395"/>
      <c r="H2" s="395"/>
      <c r="I2" s="395"/>
      <c r="J2" s="395"/>
      <c r="K2" s="395"/>
      <c r="L2" s="395"/>
      <c r="M2" s="395"/>
      <c r="N2" s="395"/>
      <c r="O2" s="395"/>
      <c r="P2" s="395"/>
    </row>
    <row r="4" spans="2:16" ht="26.25" x14ac:dyDescent="0.25">
      <c r="B4" s="394" t="s">
        <v>47</v>
      </c>
      <c r="C4" s="395"/>
      <c r="D4" s="395"/>
      <c r="E4" s="395"/>
      <c r="F4" s="395"/>
      <c r="G4" s="395"/>
      <c r="H4" s="395"/>
      <c r="I4" s="395"/>
      <c r="J4" s="395"/>
      <c r="K4" s="395"/>
      <c r="L4" s="395"/>
      <c r="M4" s="395"/>
      <c r="N4" s="395"/>
      <c r="O4" s="395"/>
      <c r="P4" s="395"/>
    </row>
    <row r="5" spans="2:16" ht="15.75" thickBot="1" x14ac:dyDescent="0.3"/>
    <row r="6" spans="2:16" ht="21.75" thickBot="1" x14ac:dyDescent="0.3">
      <c r="B6" s="5" t="s">
        <v>4</v>
      </c>
      <c r="C6" s="392" t="s">
        <v>157</v>
      </c>
      <c r="D6" s="392"/>
      <c r="E6" s="392"/>
      <c r="F6" s="392"/>
      <c r="G6" s="392"/>
      <c r="H6" s="392"/>
      <c r="I6" s="392"/>
      <c r="J6" s="392"/>
      <c r="K6" s="392"/>
      <c r="L6" s="392"/>
      <c r="M6" s="392"/>
      <c r="N6" s="393"/>
    </row>
    <row r="7" spans="2:16" ht="16.5" thickBot="1" x14ac:dyDescent="0.3">
      <c r="B7" s="6" t="s">
        <v>5</v>
      </c>
      <c r="C7" s="121" t="s">
        <v>158</v>
      </c>
      <c r="D7" s="121"/>
      <c r="E7" s="120"/>
      <c r="F7" s="120"/>
      <c r="G7" s="120"/>
      <c r="H7" s="120"/>
      <c r="I7" s="120"/>
      <c r="J7" s="120"/>
      <c r="K7" s="120"/>
      <c r="L7" s="205"/>
      <c r="M7" s="239"/>
    </row>
    <row r="8" spans="2:16" ht="16.5" thickBot="1" x14ac:dyDescent="0.3">
      <c r="B8" s="6" t="s">
        <v>6</v>
      </c>
      <c r="C8" s="392" t="s">
        <v>160</v>
      </c>
      <c r="D8" s="392"/>
      <c r="E8" s="392"/>
      <c r="F8" s="392"/>
      <c r="G8" s="392"/>
      <c r="H8" s="392"/>
      <c r="I8" s="392"/>
      <c r="J8" s="392"/>
      <c r="K8" s="392"/>
      <c r="L8" s="392"/>
      <c r="M8" s="392"/>
      <c r="N8" s="393"/>
    </row>
    <row r="9" spans="2:16" ht="16.5" thickBot="1" x14ac:dyDescent="0.3">
      <c r="B9" s="6" t="s">
        <v>7</v>
      </c>
      <c r="C9" s="392"/>
      <c r="D9" s="392"/>
      <c r="E9" s="392"/>
      <c r="F9" s="392"/>
      <c r="G9" s="392"/>
      <c r="H9" s="392"/>
      <c r="I9" s="392"/>
      <c r="J9" s="392"/>
      <c r="K9" s="392"/>
      <c r="L9" s="392"/>
      <c r="M9" s="392"/>
      <c r="N9" s="393"/>
    </row>
    <row r="10" spans="2:16" ht="16.5" thickBot="1" x14ac:dyDescent="0.3">
      <c r="B10" s="6" t="s">
        <v>8</v>
      </c>
      <c r="C10" s="396">
        <v>15</v>
      </c>
      <c r="D10" s="396"/>
      <c r="E10" s="397"/>
      <c r="F10" s="20"/>
      <c r="G10" s="20"/>
      <c r="H10" s="20"/>
      <c r="I10" s="20"/>
      <c r="J10" s="20"/>
      <c r="K10" s="20"/>
      <c r="L10" s="206"/>
      <c r="M10" s="240"/>
      <c r="N10" s="241"/>
    </row>
    <row r="11" spans="2:16" ht="16.5" thickBot="1" x14ac:dyDescent="0.3">
      <c r="B11" s="8" t="s">
        <v>9</v>
      </c>
      <c r="C11" s="9">
        <v>41973</v>
      </c>
      <c r="D11" s="10"/>
      <c r="E11" s="10"/>
      <c r="F11" s="10"/>
      <c r="G11" s="10"/>
      <c r="H11" s="10"/>
      <c r="I11" s="10"/>
      <c r="J11" s="10"/>
      <c r="K11" s="10"/>
      <c r="L11" s="207"/>
      <c r="M11" s="242"/>
      <c r="N11" s="243"/>
    </row>
    <row r="12" spans="2:16" ht="15.75" x14ac:dyDescent="0.25">
      <c r="B12" s="7"/>
      <c r="C12" s="11"/>
      <c r="D12" s="12"/>
      <c r="E12" s="12"/>
      <c r="F12" s="12"/>
      <c r="G12" s="12"/>
      <c r="H12" s="12"/>
      <c r="I12" s="63"/>
      <c r="J12" s="63"/>
      <c r="K12" s="63"/>
      <c r="N12" s="244"/>
    </row>
    <row r="13" spans="2:16" x14ac:dyDescent="0.25">
      <c r="I13" s="63"/>
      <c r="J13" s="63"/>
      <c r="K13" s="63"/>
      <c r="N13" s="64"/>
    </row>
    <row r="14" spans="2:16" ht="45.75" customHeight="1" x14ac:dyDescent="0.25">
      <c r="B14" s="398" t="s">
        <v>93</v>
      </c>
      <c r="C14" s="398"/>
      <c r="D14" s="53" t="s">
        <v>12</v>
      </c>
      <c r="E14" s="53" t="s">
        <v>13</v>
      </c>
      <c r="F14" s="53" t="s">
        <v>29</v>
      </c>
      <c r="G14" s="47"/>
      <c r="I14" s="23"/>
      <c r="J14" s="23"/>
      <c r="K14" s="23"/>
      <c r="L14" s="208"/>
      <c r="M14" s="245"/>
      <c r="N14" s="64"/>
    </row>
    <row r="15" spans="2:16" x14ac:dyDescent="0.25">
      <c r="B15" s="398"/>
      <c r="C15" s="398"/>
      <c r="D15" s="53">
        <v>15</v>
      </c>
      <c r="E15" s="22">
        <v>2819179350</v>
      </c>
      <c r="F15" s="112">
        <v>1350</v>
      </c>
      <c r="G15" s="48"/>
      <c r="I15" s="24"/>
      <c r="J15" s="24"/>
      <c r="K15" s="24"/>
      <c r="L15" s="209"/>
      <c r="M15" s="246"/>
      <c r="N15" s="64"/>
    </row>
    <row r="16" spans="2:16" x14ac:dyDescent="0.25">
      <c r="B16" s="398"/>
      <c r="C16" s="398"/>
      <c r="D16" s="53"/>
      <c r="E16" s="21"/>
      <c r="F16" s="112"/>
      <c r="G16" s="48"/>
      <c r="I16" s="24"/>
      <c r="J16" s="24"/>
      <c r="K16" s="24"/>
      <c r="L16" s="209"/>
      <c r="M16" s="246"/>
      <c r="N16" s="64"/>
    </row>
    <row r="17" spans="1:14" x14ac:dyDescent="0.25">
      <c r="B17" s="398"/>
      <c r="C17" s="398"/>
      <c r="D17" s="53"/>
      <c r="E17" s="21"/>
      <c r="F17" s="112"/>
      <c r="G17" s="48"/>
      <c r="I17" s="24"/>
      <c r="J17" s="24"/>
      <c r="K17" s="24"/>
      <c r="L17" s="209"/>
      <c r="M17" s="246"/>
      <c r="N17" s="64"/>
    </row>
    <row r="18" spans="1:14" x14ac:dyDescent="0.25">
      <c r="B18" s="398"/>
      <c r="C18" s="398"/>
      <c r="G18" s="48"/>
      <c r="H18" s="14"/>
      <c r="I18" s="24"/>
      <c r="J18" s="24"/>
      <c r="K18" s="24"/>
      <c r="L18" s="209"/>
      <c r="M18" s="246"/>
      <c r="N18" s="13"/>
    </row>
    <row r="19" spans="1:14" ht="15.75" thickBot="1" x14ac:dyDescent="0.3">
      <c r="B19" s="399" t="s">
        <v>14</v>
      </c>
      <c r="C19" s="400"/>
      <c r="D19" s="53"/>
      <c r="E19" s="38"/>
      <c r="F19" s="112" t="s">
        <v>203</v>
      </c>
      <c r="G19" s="48"/>
      <c r="H19" s="14"/>
      <c r="I19" s="63"/>
      <c r="J19" s="63"/>
      <c r="K19" s="63"/>
      <c r="N19" s="13"/>
    </row>
    <row r="20" spans="1:14" ht="54" customHeight="1" thickBot="1" x14ac:dyDescent="0.3">
      <c r="A20" s="27"/>
      <c r="B20" s="32" t="s">
        <v>15</v>
      </c>
      <c r="C20" s="32" t="s">
        <v>94</v>
      </c>
      <c r="E20" s="23"/>
      <c r="F20" s="23"/>
      <c r="G20" s="23"/>
      <c r="H20" s="23"/>
      <c r="I20" s="4"/>
      <c r="J20" s="4"/>
      <c r="K20" s="4"/>
      <c r="L20" s="210"/>
      <c r="M20" s="247"/>
    </row>
    <row r="21" spans="1:14" ht="15.75" thickBot="1" x14ac:dyDescent="0.3">
      <c r="A21" s="28">
        <v>1</v>
      </c>
      <c r="C21" s="174">
        <f>+F19*80/100</f>
        <v>1080</v>
      </c>
      <c r="D21" s="26"/>
      <c r="E21" s="29">
        <f>SUM(E15:E20)</f>
        <v>2819179350</v>
      </c>
      <c r="F21" s="25"/>
      <c r="G21" s="25"/>
      <c r="H21" s="25"/>
      <c r="I21" s="15"/>
      <c r="J21" s="15"/>
      <c r="K21" s="15"/>
      <c r="L21" s="211"/>
      <c r="M21" s="248"/>
    </row>
    <row r="22" spans="1:14" x14ac:dyDescent="0.25">
      <c r="A22" s="55"/>
      <c r="C22" s="56"/>
      <c r="D22" s="24"/>
      <c r="E22" s="57"/>
      <c r="F22" s="25"/>
      <c r="G22" s="25"/>
      <c r="H22" s="25"/>
      <c r="I22" s="15"/>
      <c r="J22" s="15"/>
      <c r="K22" s="15"/>
      <c r="L22" s="211"/>
      <c r="M22" s="248"/>
    </row>
    <row r="23" spans="1:14" x14ac:dyDescent="0.25">
      <c r="A23" s="55"/>
      <c r="C23" s="56"/>
      <c r="D23" s="24"/>
      <c r="E23" s="57"/>
      <c r="F23" s="25"/>
      <c r="G23" s="25"/>
      <c r="H23" s="25"/>
      <c r="I23" s="15"/>
      <c r="J23" s="15"/>
      <c r="K23" s="15"/>
      <c r="L23" s="211"/>
      <c r="M23" s="248"/>
    </row>
    <row r="24" spans="1:14" x14ac:dyDescent="0.25">
      <c r="A24" s="55"/>
      <c r="B24" s="78" t="s">
        <v>126</v>
      </c>
      <c r="C24" s="60"/>
      <c r="D24" s="60"/>
      <c r="E24" s="60"/>
      <c r="F24" s="60"/>
      <c r="G24" s="60"/>
      <c r="H24" s="60"/>
      <c r="I24" s="63"/>
      <c r="J24" s="63"/>
      <c r="K24" s="63"/>
      <c r="N24" s="64"/>
    </row>
    <row r="25" spans="1:14" x14ac:dyDescent="0.25">
      <c r="A25" s="55"/>
      <c r="B25" s="60"/>
      <c r="C25" s="60"/>
      <c r="D25" s="60"/>
      <c r="E25" s="60"/>
      <c r="F25" s="60"/>
      <c r="G25" s="60"/>
      <c r="H25" s="60"/>
      <c r="I25" s="63"/>
      <c r="J25" s="63"/>
      <c r="K25" s="63"/>
      <c r="N25" s="64"/>
    </row>
    <row r="26" spans="1:14" x14ac:dyDescent="0.25">
      <c r="A26" s="55"/>
      <c r="B26" s="81" t="s">
        <v>32</v>
      </c>
      <c r="C26" s="81" t="s">
        <v>127</v>
      </c>
      <c r="D26" s="81" t="s">
        <v>128</v>
      </c>
      <c r="E26" s="60"/>
      <c r="F26" s="60"/>
      <c r="G26" s="60"/>
      <c r="H26" s="60"/>
      <c r="I26" s="63"/>
      <c r="J26" s="63"/>
      <c r="K26" s="63"/>
      <c r="N26" s="64"/>
    </row>
    <row r="27" spans="1:14" x14ac:dyDescent="0.25">
      <c r="A27" s="55"/>
      <c r="B27" s="77" t="s">
        <v>129</v>
      </c>
      <c r="C27" s="118" t="s">
        <v>150</v>
      </c>
      <c r="D27" s="77"/>
      <c r="E27" s="60"/>
      <c r="F27" s="60"/>
      <c r="G27" s="60"/>
      <c r="H27" s="60"/>
      <c r="I27" s="63"/>
      <c r="J27" s="63"/>
      <c r="K27" s="63"/>
      <c r="N27" s="64"/>
    </row>
    <row r="28" spans="1:14" x14ac:dyDescent="0.25">
      <c r="A28" s="55"/>
      <c r="B28" s="77" t="s">
        <v>130</v>
      </c>
      <c r="C28" s="118" t="s">
        <v>150</v>
      </c>
      <c r="D28" s="77"/>
      <c r="E28" s="60"/>
      <c r="F28" s="60"/>
      <c r="G28" s="60"/>
      <c r="H28" s="60"/>
      <c r="I28" s="63"/>
      <c r="J28" s="63"/>
      <c r="K28" s="63"/>
      <c r="N28" s="64"/>
    </row>
    <row r="29" spans="1:14" x14ac:dyDescent="0.25">
      <c r="A29" s="55"/>
      <c r="B29" s="77" t="s">
        <v>131</v>
      </c>
      <c r="C29" s="118" t="s">
        <v>150</v>
      </c>
      <c r="D29" s="77"/>
      <c r="E29" s="60"/>
      <c r="F29" s="60"/>
      <c r="G29" s="60"/>
      <c r="H29" s="60"/>
      <c r="I29" s="63"/>
      <c r="J29" s="63"/>
      <c r="K29" s="63"/>
      <c r="N29" s="64"/>
    </row>
    <row r="30" spans="1:14" x14ac:dyDescent="0.25">
      <c r="A30" s="55"/>
      <c r="B30" s="77" t="s">
        <v>132</v>
      </c>
      <c r="C30" s="77"/>
      <c r="D30" s="266" t="s">
        <v>150</v>
      </c>
      <c r="E30" s="60"/>
      <c r="F30" s="60"/>
      <c r="G30" s="60"/>
      <c r="H30" s="60"/>
      <c r="I30" s="63"/>
      <c r="J30" s="63"/>
      <c r="K30" s="63"/>
      <c r="N30" s="64"/>
    </row>
    <row r="31" spans="1:14" x14ac:dyDescent="0.25">
      <c r="A31" s="55"/>
      <c r="B31" s="60"/>
      <c r="C31" s="60"/>
      <c r="D31" s="60"/>
      <c r="E31" s="60"/>
      <c r="F31" s="60"/>
      <c r="G31" s="60"/>
      <c r="H31" s="60"/>
      <c r="I31" s="63"/>
      <c r="J31" s="63"/>
      <c r="K31" s="63"/>
      <c r="N31" s="64"/>
    </row>
    <row r="32" spans="1:14" x14ac:dyDescent="0.25">
      <c r="A32" s="55"/>
      <c r="B32" s="60"/>
      <c r="C32" s="60"/>
      <c r="D32" s="60"/>
      <c r="E32" s="60"/>
      <c r="F32" s="60"/>
      <c r="G32" s="60"/>
      <c r="H32" s="60"/>
      <c r="I32" s="63"/>
      <c r="J32" s="63"/>
      <c r="K32" s="63"/>
      <c r="N32" s="64"/>
    </row>
    <row r="33" spans="1:45" x14ac:dyDescent="0.25">
      <c r="A33" s="55"/>
      <c r="B33" s="78" t="s">
        <v>133</v>
      </c>
      <c r="C33" s="60"/>
      <c r="D33" s="60"/>
      <c r="E33" s="60"/>
      <c r="F33" s="60"/>
      <c r="G33" s="60"/>
      <c r="H33" s="60"/>
      <c r="I33" s="63"/>
      <c r="J33" s="63"/>
      <c r="K33" s="63"/>
      <c r="N33" s="64"/>
    </row>
    <row r="34" spans="1:45" x14ac:dyDescent="0.25">
      <c r="A34" s="55"/>
      <c r="B34" s="60"/>
      <c r="C34" s="60"/>
      <c r="D34" s="60"/>
      <c r="E34" s="60"/>
      <c r="F34" s="60"/>
      <c r="G34" s="60"/>
      <c r="H34" s="60"/>
      <c r="I34" s="63"/>
      <c r="J34" s="63"/>
      <c r="K34" s="63"/>
      <c r="N34" s="64"/>
    </row>
    <row r="35" spans="1:45" x14ac:dyDescent="0.25">
      <c r="A35" s="55"/>
      <c r="B35" s="60"/>
      <c r="C35" s="60"/>
      <c r="D35" s="60"/>
      <c r="E35" s="60"/>
      <c r="F35" s="60"/>
      <c r="G35" s="60"/>
      <c r="H35" s="60"/>
      <c r="I35" s="63"/>
      <c r="J35" s="63"/>
      <c r="K35" s="63"/>
      <c r="N35" s="64"/>
    </row>
    <row r="36" spans="1:45" ht="29.25" customHeight="1" x14ac:dyDescent="0.25">
      <c r="A36" s="55"/>
      <c r="B36" s="81" t="s">
        <v>32</v>
      </c>
      <c r="C36" s="81" t="s">
        <v>57</v>
      </c>
      <c r="D36" s="80" t="s">
        <v>50</v>
      </c>
      <c r="E36" s="80" t="s">
        <v>16</v>
      </c>
      <c r="F36" s="60"/>
      <c r="G36" s="60"/>
      <c r="H36" s="60"/>
      <c r="I36" s="63"/>
      <c r="J36" s="63"/>
      <c r="K36" s="63"/>
      <c r="N36" s="64"/>
    </row>
    <row r="37" spans="1:45" ht="43.5" customHeight="1" x14ac:dyDescent="0.25">
      <c r="A37" s="55"/>
      <c r="B37" s="61" t="s">
        <v>134</v>
      </c>
      <c r="C37" s="62">
        <v>40</v>
      </c>
      <c r="D37" s="79">
        <v>0</v>
      </c>
      <c r="E37" s="340">
        <f>+D37+D38</f>
        <v>10</v>
      </c>
      <c r="F37" s="60"/>
      <c r="G37" s="60"/>
      <c r="H37" s="60"/>
      <c r="I37" s="63"/>
      <c r="J37" s="63"/>
      <c r="K37" s="63"/>
      <c r="N37" s="64"/>
    </row>
    <row r="38" spans="1:45" ht="71.25" customHeight="1" x14ac:dyDescent="0.25">
      <c r="A38" s="55"/>
      <c r="B38" s="61" t="s">
        <v>135</v>
      </c>
      <c r="C38" s="62">
        <v>60</v>
      </c>
      <c r="D38" s="79">
        <v>10</v>
      </c>
      <c r="E38" s="341"/>
      <c r="F38" s="60"/>
      <c r="G38" s="60"/>
      <c r="H38" s="60"/>
      <c r="I38" s="63"/>
      <c r="J38" s="63"/>
      <c r="K38" s="63"/>
      <c r="N38" s="64"/>
    </row>
    <row r="39" spans="1:45" x14ac:dyDescent="0.25">
      <c r="A39" s="55"/>
      <c r="C39" s="56"/>
      <c r="D39" s="24"/>
      <c r="E39" s="57"/>
      <c r="F39" s="25"/>
      <c r="G39" s="25"/>
      <c r="H39" s="25"/>
      <c r="I39" s="15"/>
      <c r="J39" s="15"/>
      <c r="K39" s="15"/>
      <c r="L39" s="211"/>
      <c r="M39" s="248"/>
    </row>
    <row r="40" spans="1:45" ht="15.75" thickBot="1" x14ac:dyDescent="0.3">
      <c r="M40" s="401" t="s">
        <v>34</v>
      </c>
      <c r="N40" s="401"/>
    </row>
    <row r="41" spans="1:45" ht="21.75" customHeight="1" x14ac:dyDescent="0.25">
      <c r="B41" s="78" t="s">
        <v>30</v>
      </c>
      <c r="M41" s="39"/>
      <c r="N41" s="39"/>
    </row>
    <row r="42" spans="1:45" ht="15.75" thickBot="1" x14ac:dyDescent="0.3">
      <c r="M42" s="39"/>
      <c r="N42" s="39"/>
    </row>
    <row r="43" spans="1:45" s="63" customFormat="1" ht="109.5" customHeight="1" x14ac:dyDescent="0.25">
      <c r="B43" s="74" t="s">
        <v>136</v>
      </c>
      <c r="C43" s="74" t="s">
        <v>137</v>
      </c>
      <c r="D43" s="74" t="s">
        <v>138</v>
      </c>
      <c r="E43" s="74" t="s">
        <v>44</v>
      </c>
      <c r="F43" s="74" t="s">
        <v>22</v>
      </c>
      <c r="G43" s="74" t="s">
        <v>95</v>
      </c>
      <c r="H43" s="74" t="s">
        <v>17</v>
      </c>
      <c r="I43" s="74" t="s">
        <v>10</v>
      </c>
      <c r="J43" s="74" t="s">
        <v>31</v>
      </c>
      <c r="K43" s="74" t="s">
        <v>60</v>
      </c>
      <c r="L43" s="212" t="s">
        <v>20</v>
      </c>
      <c r="M43" s="59" t="s">
        <v>26</v>
      </c>
      <c r="N43" s="74" t="s">
        <v>139</v>
      </c>
      <c r="O43" s="74" t="s">
        <v>35</v>
      </c>
      <c r="P43" s="230" t="s">
        <v>11</v>
      </c>
      <c r="Q43" s="255" t="s">
        <v>19</v>
      </c>
      <c r="R43" s="247"/>
      <c r="S43" s="247"/>
      <c r="T43" s="247"/>
      <c r="U43" s="247"/>
      <c r="V43" s="247"/>
      <c r="W43" s="247"/>
      <c r="X43" s="247"/>
      <c r="Y43" s="247"/>
      <c r="Z43" s="247"/>
      <c r="AA43" s="247"/>
      <c r="AB43" s="247"/>
      <c r="AC43" s="247"/>
      <c r="AD43" s="247"/>
      <c r="AE43" s="247"/>
      <c r="AF43" s="247"/>
      <c r="AG43" s="247"/>
      <c r="AH43" s="247"/>
      <c r="AI43" s="247"/>
      <c r="AJ43" s="247"/>
      <c r="AK43" s="247"/>
      <c r="AL43" s="247"/>
      <c r="AM43" s="247"/>
      <c r="AN43" s="247"/>
      <c r="AO43" s="247"/>
      <c r="AP43" s="247"/>
      <c r="AQ43" s="247"/>
      <c r="AR43" s="247"/>
      <c r="AS43" s="247"/>
    </row>
    <row r="44" spans="1:45" s="69" customFormat="1" ht="29.25" customHeight="1" x14ac:dyDescent="0.25">
      <c r="A44" s="30"/>
      <c r="B44" s="172" t="s">
        <v>183</v>
      </c>
      <c r="C44" s="173" t="s">
        <v>158</v>
      </c>
      <c r="D44" s="70" t="s">
        <v>148</v>
      </c>
      <c r="E44" s="65" t="s">
        <v>163</v>
      </c>
      <c r="F44" s="66" t="s">
        <v>127</v>
      </c>
      <c r="G44" s="107"/>
      <c r="H44" s="73" t="s">
        <v>208</v>
      </c>
      <c r="I44" s="67" t="s">
        <v>224</v>
      </c>
      <c r="J44" s="67" t="s">
        <v>128</v>
      </c>
      <c r="K44" s="111">
        <v>13</v>
      </c>
      <c r="L44" s="213">
        <v>3</v>
      </c>
      <c r="M44" s="111">
        <v>165</v>
      </c>
      <c r="N44" s="58">
        <v>0</v>
      </c>
      <c r="O44" s="249">
        <v>418162100</v>
      </c>
      <c r="P44" s="231" t="s">
        <v>159</v>
      </c>
      <c r="Q44" s="256"/>
      <c r="R44" s="68"/>
      <c r="S44" s="68"/>
      <c r="T44" s="68"/>
      <c r="U44" s="68"/>
      <c r="V44" s="68"/>
      <c r="W44" s="68"/>
      <c r="X44" s="68"/>
      <c r="Y44" s="68"/>
      <c r="Z44" s="68"/>
      <c r="AA44" s="133"/>
      <c r="AB44" s="133"/>
      <c r="AC44" s="133"/>
      <c r="AD44" s="133"/>
      <c r="AE44" s="133"/>
      <c r="AF44" s="133"/>
      <c r="AG44" s="133"/>
      <c r="AH44" s="133"/>
      <c r="AI44" s="133"/>
      <c r="AJ44" s="133"/>
      <c r="AK44" s="133"/>
      <c r="AL44" s="133"/>
      <c r="AM44" s="133"/>
      <c r="AN44" s="133"/>
      <c r="AO44" s="133"/>
      <c r="AP44" s="133"/>
      <c r="AQ44" s="133"/>
      <c r="AR44" s="133"/>
      <c r="AS44" s="133"/>
    </row>
    <row r="45" spans="1:45" s="69" customFormat="1" ht="45" x14ac:dyDescent="0.25">
      <c r="A45" s="30"/>
      <c r="B45" s="171" t="s">
        <v>160</v>
      </c>
      <c r="C45" s="169" t="s">
        <v>160</v>
      </c>
      <c r="D45" s="70" t="s">
        <v>161</v>
      </c>
      <c r="E45" s="65" t="s">
        <v>162</v>
      </c>
      <c r="F45" s="66" t="s">
        <v>127</v>
      </c>
      <c r="G45" s="65"/>
      <c r="H45" s="67" t="s">
        <v>211</v>
      </c>
      <c r="I45" s="67" t="s">
        <v>225</v>
      </c>
      <c r="J45" s="67" t="s">
        <v>128</v>
      </c>
      <c r="K45" s="111">
        <v>6</v>
      </c>
      <c r="L45" s="214"/>
      <c r="M45" s="111">
        <v>1400</v>
      </c>
      <c r="N45" s="58">
        <v>0</v>
      </c>
      <c r="O45" s="249">
        <v>1050000000</v>
      </c>
      <c r="P45" s="231" t="s">
        <v>164</v>
      </c>
      <c r="Q45" s="256"/>
      <c r="R45" s="68"/>
      <c r="S45" s="68"/>
      <c r="T45" s="68"/>
      <c r="U45" s="68"/>
      <c r="V45" s="68"/>
      <c r="W45" s="68"/>
      <c r="X45" s="68"/>
      <c r="Y45" s="68"/>
      <c r="Z45" s="68"/>
      <c r="AA45" s="133"/>
      <c r="AB45" s="133"/>
      <c r="AC45" s="133"/>
      <c r="AD45" s="133"/>
      <c r="AE45" s="133"/>
      <c r="AF45" s="133"/>
      <c r="AG45" s="133"/>
      <c r="AH45" s="133"/>
      <c r="AI45" s="133"/>
      <c r="AJ45" s="133"/>
      <c r="AK45" s="133"/>
      <c r="AL45" s="133"/>
      <c r="AM45" s="133"/>
      <c r="AN45" s="133"/>
      <c r="AO45" s="133"/>
      <c r="AP45" s="133"/>
      <c r="AQ45" s="133"/>
      <c r="AR45" s="133"/>
      <c r="AS45" s="133"/>
    </row>
    <row r="46" spans="1:45" s="69" customFormat="1" ht="45" x14ac:dyDescent="0.25">
      <c r="A46" s="30"/>
      <c r="B46" s="171" t="s">
        <v>160</v>
      </c>
      <c r="C46" s="169" t="s">
        <v>160</v>
      </c>
      <c r="D46" s="70" t="s">
        <v>165</v>
      </c>
      <c r="E46" s="65" t="s">
        <v>166</v>
      </c>
      <c r="F46" s="66" t="s">
        <v>127</v>
      </c>
      <c r="G46" s="65"/>
      <c r="H46" s="73" t="s">
        <v>209</v>
      </c>
      <c r="I46" s="67" t="s">
        <v>210</v>
      </c>
      <c r="J46" s="67" t="s">
        <v>128</v>
      </c>
      <c r="K46" s="111">
        <v>8</v>
      </c>
      <c r="L46" s="214"/>
      <c r="M46" s="111">
        <v>100</v>
      </c>
      <c r="N46" s="58">
        <v>0</v>
      </c>
      <c r="O46" s="249">
        <v>176000000</v>
      </c>
      <c r="P46" s="231" t="s">
        <v>167</v>
      </c>
      <c r="Q46" s="256"/>
      <c r="R46" s="68"/>
      <c r="S46" s="68"/>
      <c r="T46" s="68"/>
      <c r="U46" s="68"/>
      <c r="V46" s="68"/>
      <c r="W46" s="68"/>
      <c r="X46" s="68"/>
      <c r="Y46" s="68"/>
      <c r="Z46" s="68"/>
      <c r="AA46" s="133"/>
      <c r="AB46" s="133"/>
      <c r="AC46" s="133"/>
      <c r="AD46" s="133"/>
      <c r="AE46" s="133"/>
      <c r="AF46" s="133"/>
      <c r="AG46" s="133"/>
      <c r="AH46" s="133"/>
      <c r="AI46" s="133"/>
      <c r="AJ46" s="133"/>
      <c r="AK46" s="133"/>
      <c r="AL46" s="133"/>
      <c r="AM46" s="133"/>
      <c r="AN46" s="133"/>
      <c r="AO46" s="133"/>
      <c r="AP46" s="133"/>
      <c r="AQ46" s="133"/>
      <c r="AR46" s="133"/>
      <c r="AS46" s="133"/>
    </row>
    <row r="47" spans="1:45" s="69" customFormat="1" x14ac:dyDescent="0.25">
      <c r="A47" s="30"/>
      <c r="B47" s="31" t="s">
        <v>16</v>
      </c>
      <c r="C47" s="71"/>
      <c r="D47" s="70"/>
      <c r="E47" s="65"/>
      <c r="F47" s="66"/>
      <c r="G47" s="66"/>
      <c r="H47" s="66"/>
      <c r="I47" s="67"/>
      <c r="J47" s="67"/>
      <c r="K47" s="122">
        <f>SUM(K44:K46)</f>
        <v>27</v>
      </c>
      <c r="L47" s="215">
        <f>SUM(L44:L45)</f>
        <v>3</v>
      </c>
      <c r="M47" s="106">
        <f>SUM(M44:M46)</f>
        <v>1665</v>
      </c>
      <c r="N47" s="72"/>
      <c r="O47" s="249"/>
      <c r="P47" s="231"/>
      <c r="Q47" s="257"/>
      <c r="R47" s="133"/>
      <c r="S47" s="133"/>
      <c r="T47" s="133"/>
      <c r="U47" s="133"/>
      <c r="V47" s="133"/>
      <c r="W47" s="133"/>
      <c r="X47" s="133"/>
      <c r="Y47" s="133"/>
      <c r="Z47" s="133"/>
      <c r="AA47" s="133"/>
      <c r="AB47" s="133"/>
      <c r="AC47" s="133"/>
      <c r="AD47" s="133"/>
      <c r="AE47" s="133"/>
      <c r="AF47" s="133"/>
      <c r="AG47" s="133"/>
      <c r="AH47" s="133"/>
      <c r="AI47" s="133"/>
      <c r="AJ47" s="133"/>
      <c r="AK47" s="133"/>
      <c r="AL47" s="133"/>
      <c r="AM47" s="133"/>
      <c r="AN47" s="133"/>
      <c r="AO47" s="133"/>
      <c r="AP47" s="133"/>
      <c r="AQ47" s="133"/>
      <c r="AR47" s="133"/>
      <c r="AS47" s="133"/>
    </row>
    <row r="48" spans="1:45" s="16" customFormat="1" x14ac:dyDescent="0.25">
      <c r="E48" s="17"/>
      <c r="L48" s="216"/>
      <c r="M48" s="250"/>
      <c r="N48" s="250"/>
      <c r="O48" s="250"/>
      <c r="P48" s="232"/>
      <c r="Q48" s="232"/>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row>
    <row r="49" spans="2:45" s="16" customFormat="1" x14ac:dyDescent="0.25">
      <c r="B49" s="402" t="s">
        <v>28</v>
      </c>
      <c r="C49" s="402" t="s">
        <v>27</v>
      </c>
      <c r="D49" s="404" t="s">
        <v>33</v>
      </c>
      <c r="E49" s="405"/>
      <c r="L49" s="216"/>
      <c r="M49" s="250"/>
      <c r="N49" s="250"/>
      <c r="O49" s="250"/>
      <c r="P49" s="232"/>
      <c r="Q49" s="232"/>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row>
    <row r="50" spans="2:45" s="16" customFormat="1" x14ac:dyDescent="0.25">
      <c r="B50" s="403"/>
      <c r="C50" s="403"/>
      <c r="D50" s="54" t="s">
        <v>23</v>
      </c>
      <c r="E50" s="37" t="s">
        <v>24</v>
      </c>
      <c r="H50" s="114"/>
      <c r="L50" s="216"/>
      <c r="M50" s="250"/>
      <c r="N50" s="250"/>
      <c r="O50" s="250"/>
      <c r="P50" s="232"/>
      <c r="Q50" s="232"/>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row>
    <row r="51" spans="2:45" s="16" customFormat="1" ht="30.6" customHeight="1" x14ac:dyDescent="0.25">
      <c r="B51" s="35" t="s">
        <v>21</v>
      </c>
      <c r="C51" s="36">
        <f>+K47</f>
        <v>27</v>
      </c>
      <c r="D51" s="33" t="s">
        <v>150</v>
      </c>
      <c r="E51" s="33"/>
      <c r="F51" s="18"/>
      <c r="G51" s="18"/>
      <c r="H51" s="113"/>
      <c r="I51" s="18"/>
      <c r="J51" s="116"/>
      <c r="K51" s="115"/>
      <c r="L51" s="217"/>
      <c r="M51" s="251"/>
      <c r="N51" s="250"/>
      <c r="O51" s="250"/>
      <c r="P51" s="232"/>
      <c r="Q51" s="232"/>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row>
    <row r="52" spans="2:45" s="16" customFormat="1" ht="30" customHeight="1" x14ac:dyDescent="0.25">
      <c r="B52" s="35" t="s">
        <v>25</v>
      </c>
      <c r="C52" s="36">
        <f>+M47</f>
        <v>1665</v>
      </c>
      <c r="D52" s="33" t="s">
        <v>150</v>
      </c>
      <c r="E52" s="34"/>
      <c r="G52" s="265"/>
      <c r="H52" s="114"/>
      <c r="L52" s="216"/>
      <c r="M52" s="250"/>
      <c r="N52" s="250"/>
      <c r="O52" s="250"/>
      <c r="P52" s="232"/>
      <c r="Q52" s="232"/>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row>
    <row r="53" spans="2:45" s="16" customFormat="1" x14ac:dyDescent="0.25">
      <c r="B53" s="19"/>
      <c r="C53" s="406"/>
      <c r="D53" s="406"/>
      <c r="E53" s="406"/>
      <c r="F53" s="406"/>
      <c r="G53" s="406"/>
      <c r="H53" s="406"/>
      <c r="I53" s="406"/>
      <c r="J53" s="406"/>
      <c r="K53" s="406"/>
      <c r="L53" s="406"/>
      <c r="M53" s="406"/>
      <c r="N53" s="406"/>
      <c r="O53" s="250"/>
      <c r="P53" s="232"/>
      <c r="Q53" s="232"/>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row>
    <row r="54" spans="2:45" s="16" customFormat="1" x14ac:dyDescent="0.25">
      <c r="B54" s="19"/>
      <c r="C54" s="119"/>
      <c r="D54" s="119"/>
      <c r="E54" s="119"/>
      <c r="F54" s="119"/>
      <c r="G54" s="119"/>
      <c r="H54" s="119"/>
      <c r="I54" s="119"/>
      <c r="J54" s="119"/>
      <c r="K54" s="119"/>
      <c r="L54" s="218"/>
      <c r="M54" s="252"/>
      <c r="N54" s="252"/>
      <c r="O54" s="250"/>
      <c r="P54" s="232"/>
      <c r="Q54" s="232"/>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row>
    <row r="55" spans="2:45" s="16" customFormat="1" x14ac:dyDescent="0.25">
      <c r="B55" s="19"/>
      <c r="C55" s="119"/>
      <c r="D55" s="119"/>
      <c r="E55" s="119"/>
      <c r="F55" s="119"/>
      <c r="G55" s="119"/>
      <c r="H55" s="119"/>
      <c r="I55" s="119"/>
      <c r="J55" s="119"/>
      <c r="K55" s="119"/>
      <c r="L55" s="218"/>
      <c r="M55" s="252"/>
      <c r="N55" s="252"/>
      <c r="O55" s="250"/>
      <c r="P55" s="232"/>
      <c r="Q55" s="232"/>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row>
    <row r="56" spans="2:45" ht="28.15" customHeight="1" thickBot="1" x14ac:dyDescent="0.3">
      <c r="B56" s="123" t="s">
        <v>30</v>
      </c>
    </row>
    <row r="57" spans="2:45" ht="27" thickBot="1" x14ac:dyDescent="0.3">
      <c r="B57" s="380" t="s">
        <v>96</v>
      </c>
      <c r="C57" s="380"/>
      <c r="D57" s="380"/>
      <c r="E57" s="380"/>
      <c r="F57" s="380"/>
      <c r="G57" s="380"/>
      <c r="H57" s="380"/>
      <c r="I57" s="380"/>
      <c r="J57" s="380"/>
      <c r="K57" s="380"/>
      <c r="L57" s="380"/>
      <c r="M57" s="380"/>
      <c r="N57" s="380"/>
    </row>
    <row r="60" spans="2:45" ht="109.5" customHeight="1" x14ac:dyDescent="0.25">
      <c r="B60" s="76" t="s">
        <v>140</v>
      </c>
      <c r="C60" s="41" t="s">
        <v>2</v>
      </c>
      <c r="D60" s="41" t="s">
        <v>98</v>
      </c>
      <c r="E60" s="41" t="s">
        <v>97</v>
      </c>
      <c r="F60" s="41" t="s">
        <v>99</v>
      </c>
      <c r="G60" s="41" t="s">
        <v>100</v>
      </c>
      <c r="H60" s="41" t="s">
        <v>101</v>
      </c>
      <c r="I60" s="41" t="s">
        <v>102</v>
      </c>
      <c r="J60" s="41" t="s">
        <v>103</v>
      </c>
      <c r="K60" s="41" t="s">
        <v>104</v>
      </c>
      <c r="L60" s="219" t="s">
        <v>105</v>
      </c>
      <c r="M60" s="51" t="s">
        <v>106</v>
      </c>
      <c r="N60" s="51" t="s">
        <v>107</v>
      </c>
      <c r="O60" s="351" t="s">
        <v>3</v>
      </c>
      <c r="P60" s="353"/>
      <c r="Q60" s="258" t="s">
        <v>18</v>
      </c>
    </row>
    <row r="61" spans="2:45" x14ac:dyDescent="0.25">
      <c r="B61" s="140" t="s">
        <v>177</v>
      </c>
      <c r="C61" s="140" t="s">
        <v>178</v>
      </c>
      <c r="D61" s="1" t="s">
        <v>180</v>
      </c>
      <c r="E61" s="1">
        <v>550</v>
      </c>
      <c r="F61" s="1" t="s">
        <v>149</v>
      </c>
      <c r="G61" s="1" t="s">
        <v>149</v>
      </c>
      <c r="H61" s="1" t="s">
        <v>149</v>
      </c>
      <c r="I61" s="1" t="s">
        <v>127</v>
      </c>
      <c r="J61" s="1" t="s">
        <v>127</v>
      </c>
      <c r="K61" s="138" t="s">
        <v>127</v>
      </c>
      <c r="L61" s="220" t="s">
        <v>127</v>
      </c>
      <c r="M61" s="200" t="s">
        <v>127</v>
      </c>
      <c r="N61" s="200" t="s">
        <v>127</v>
      </c>
      <c r="O61" s="381"/>
      <c r="P61" s="382"/>
      <c r="Q61" s="237" t="s">
        <v>127</v>
      </c>
    </row>
    <row r="62" spans="2:45" x14ac:dyDescent="0.25">
      <c r="B62" s="140" t="s">
        <v>177</v>
      </c>
      <c r="C62" s="140" t="s">
        <v>178</v>
      </c>
      <c r="D62" s="1" t="s">
        <v>179</v>
      </c>
      <c r="E62" s="1">
        <v>650</v>
      </c>
      <c r="F62" s="1" t="s">
        <v>149</v>
      </c>
      <c r="G62" s="1" t="s">
        <v>149</v>
      </c>
      <c r="H62" s="1" t="s">
        <v>149</v>
      </c>
      <c r="I62" s="1" t="s">
        <v>127</v>
      </c>
      <c r="J62" s="1" t="s">
        <v>127</v>
      </c>
      <c r="K62" s="138" t="s">
        <v>127</v>
      </c>
      <c r="L62" s="220" t="s">
        <v>127</v>
      </c>
      <c r="M62" s="200" t="s">
        <v>127</v>
      </c>
      <c r="N62" s="200" t="s">
        <v>127</v>
      </c>
      <c r="O62" s="381"/>
      <c r="P62" s="382"/>
      <c r="Q62" s="237" t="s">
        <v>127</v>
      </c>
    </row>
    <row r="63" spans="2:45" x14ac:dyDescent="0.25">
      <c r="B63" s="140" t="s">
        <v>177</v>
      </c>
      <c r="C63" s="140" t="s">
        <v>178</v>
      </c>
      <c r="D63" s="1" t="s">
        <v>181</v>
      </c>
      <c r="E63" s="1">
        <v>155</v>
      </c>
      <c r="F63" s="1" t="s">
        <v>149</v>
      </c>
      <c r="G63" s="1" t="s">
        <v>149</v>
      </c>
      <c r="H63" s="1" t="s">
        <v>149</v>
      </c>
      <c r="I63" s="1" t="s">
        <v>127</v>
      </c>
      <c r="J63" s="1" t="s">
        <v>127</v>
      </c>
      <c r="K63" s="138" t="s">
        <v>127</v>
      </c>
      <c r="L63" s="220" t="s">
        <v>127</v>
      </c>
      <c r="M63" s="200" t="s">
        <v>127</v>
      </c>
      <c r="N63" s="200" t="s">
        <v>127</v>
      </c>
      <c r="O63" s="381"/>
      <c r="P63" s="382"/>
      <c r="Q63" s="237" t="s">
        <v>127</v>
      </c>
    </row>
    <row r="64" spans="2:45" x14ac:dyDescent="0.25">
      <c r="B64" s="3" t="s">
        <v>1</v>
      </c>
    </row>
    <row r="65" spans="1:45" x14ac:dyDescent="0.25">
      <c r="B65" s="3" t="s">
        <v>36</v>
      </c>
    </row>
    <row r="66" spans="1:45" x14ac:dyDescent="0.25">
      <c r="B66" s="3" t="s">
        <v>61</v>
      </c>
    </row>
    <row r="68" spans="1:45" ht="15.75" thickBot="1" x14ac:dyDescent="0.3"/>
    <row r="69" spans="1:45" ht="27" thickBot="1" x14ac:dyDescent="0.3">
      <c r="B69" s="348" t="s">
        <v>37</v>
      </c>
      <c r="C69" s="349"/>
      <c r="D69" s="349"/>
      <c r="E69" s="349"/>
      <c r="F69" s="349"/>
      <c r="G69" s="349"/>
      <c r="H69" s="349"/>
      <c r="I69" s="349"/>
      <c r="J69" s="349"/>
      <c r="K69" s="349"/>
      <c r="L69" s="349"/>
      <c r="M69" s="349"/>
      <c r="N69" s="350"/>
    </row>
    <row r="72" spans="1:45" ht="76.5" customHeight="1" x14ac:dyDescent="0.25">
      <c r="B72" s="76" t="s">
        <v>0</v>
      </c>
      <c r="C72" s="76" t="s">
        <v>38</v>
      </c>
      <c r="D72" s="76" t="s">
        <v>39</v>
      </c>
      <c r="E72" s="76" t="s">
        <v>108</v>
      </c>
      <c r="F72" s="76" t="s">
        <v>110</v>
      </c>
      <c r="G72" s="76" t="s">
        <v>111</v>
      </c>
      <c r="H72" s="76" t="s">
        <v>112</v>
      </c>
      <c r="I72" s="76" t="s">
        <v>109</v>
      </c>
      <c r="J72" s="351" t="s">
        <v>113</v>
      </c>
      <c r="K72" s="352"/>
      <c r="L72" s="353"/>
      <c r="M72" s="76" t="s">
        <v>115</v>
      </c>
      <c r="N72" s="76" t="s">
        <v>40</v>
      </c>
      <c r="O72" s="76" t="s">
        <v>41</v>
      </c>
      <c r="P72" s="363" t="s">
        <v>3</v>
      </c>
      <c r="Q72" s="364"/>
    </row>
    <row r="73" spans="1:45" ht="31.5" customHeight="1" x14ac:dyDescent="0.25">
      <c r="B73" s="76"/>
      <c r="C73" s="76"/>
      <c r="D73" s="76"/>
      <c r="E73" s="76"/>
      <c r="F73" s="75"/>
      <c r="G73" s="75"/>
      <c r="H73" s="75"/>
      <c r="I73" s="76"/>
      <c r="J73" s="76" t="s">
        <v>114</v>
      </c>
      <c r="K73" s="76" t="s">
        <v>152</v>
      </c>
      <c r="L73" s="219" t="s">
        <v>153</v>
      </c>
      <c r="M73" s="76"/>
      <c r="N73" s="76"/>
      <c r="O73" s="76"/>
      <c r="P73" s="233"/>
      <c r="Q73" s="259"/>
    </row>
    <row r="74" spans="1:45" s="117" customFormat="1" ht="70.5" customHeight="1" x14ac:dyDescent="0.25">
      <c r="B74" s="44" t="s">
        <v>42</v>
      </c>
      <c r="C74" s="143" t="s">
        <v>154</v>
      </c>
      <c r="D74" s="193" t="s">
        <v>168</v>
      </c>
      <c r="E74" s="141">
        <v>40436850</v>
      </c>
      <c r="F74" s="142" t="s">
        <v>212</v>
      </c>
      <c r="G74" s="142" t="s">
        <v>151</v>
      </c>
      <c r="H74" s="142" t="s">
        <v>213</v>
      </c>
      <c r="I74" s="139" t="s">
        <v>149</v>
      </c>
      <c r="J74" s="143" t="s">
        <v>148</v>
      </c>
      <c r="K74" s="144"/>
      <c r="L74" s="173" t="s">
        <v>318</v>
      </c>
      <c r="M74" s="202" t="s">
        <v>127</v>
      </c>
      <c r="N74" s="238" t="s">
        <v>128</v>
      </c>
      <c r="O74" s="202" t="s">
        <v>127</v>
      </c>
      <c r="P74" s="378" t="s">
        <v>319</v>
      </c>
      <c r="Q74" s="385"/>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row>
    <row r="75" spans="1:45" s="117" customFormat="1" ht="149.25" customHeight="1" x14ac:dyDescent="0.25">
      <c r="B75" s="44" t="s">
        <v>42</v>
      </c>
      <c r="C75" s="143" t="s">
        <v>154</v>
      </c>
      <c r="D75" s="193" t="s">
        <v>169</v>
      </c>
      <c r="E75" s="141">
        <v>1121818349</v>
      </c>
      <c r="F75" s="142" t="s">
        <v>196</v>
      </c>
      <c r="G75" s="142" t="s">
        <v>191</v>
      </c>
      <c r="H75" s="142" t="s">
        <v>214</v>
      </c>
      <c r="I75" s="139" t="s">
        <v>149</v>
      </c>
      <c r="J75" s="143" t="s">
        <v>226</v>
      </c>
      <c r="K75" s="185" t="s">
        <v>304</v>
      </c>
      <c r="L75" s="203" t="s">
        <v>307</v>
      </c>
      <c r="M75" s="202" t="s">
        <v>127</v>
      </c>
      <c r="N75" s="238" t="s">
        <v>128</v>
      </c>
      <c r="O75" s="202" t="s">
        <v>127</v>
      </c>
      <c r="P75" s="378" t="s">
        <v>320</v>
      </c>
      <c r="Q75" s="385"/>
      <c r="R75" s="262"/>
      <c r="S75" s="262"/>
      <c r="T75" s="262"/>
      <c r="U75" s="262"/>
      <c r="V75" s="262"/>
      <c r="W75" s="262"/>
      <c r="X75" s="262"/>
      <c r="Y75" s="262"/>
      <c r="Z75" s="262"/>
      <c r="AA75" s="262"/>
      <c r="AB75" s="262"/>
      <c r="AC75" s="262"/>
      <c r="AD75" s="262"/>
      <c r="AE75" s="262"/>
      <c r="AF75" s="262"/>
      <c r="AG75" s="262"/>
      <c r="AH75" s="262"/>
      <c r="AI75" s="262"/>
      <c r="AJ75" s="262"/>
      <c r="AK75" s="262"/>
      <c r="AL75" s="262"/>
      <c r="AM75" s="262"/>
      <c r="AN75" s="262"/>
      <c r="AO75" s="262"/>
      <c r="AP75" s="262"/>
      <c r="AQ75" s="262"/>
      <c r="AR75" s="262"/>
      <c r="AS75" s="262"/>
    </row>
    <row r="76" spans="1:45" s="117" customFormat="1" ht="220.5" customHeight="1" x14ac:dyDescent="0.25">
      <c r="B76" s="44" t="s">
        <v>42</v>
      </c>
      <c r="C76" s="143" t="s">
        <v>154</v>
      </c>
      <c r="D76" s="193" t="s">
        <v>303</v>
      </c>
      <c r="E76" s="141">
        <v>52815263</v>
      </c>
      <c r="F76" s="142" t="s">
        <v>196</v>
      </c>
      <c r="G76" s="142" t="s">
        <v>215</v>
      </c>
      <c r="H76" s="142" t="s">
        <v>216</v>
      </c>
      <c r="I76" s="139" t="s">
        <v>149</v>
      </c>
      <c r="J76" s="143" t="s">
        <v>227</v>
      </c>
      <c r="K76" s="185" t="s">
        <v>305</v>
      </c>
      <c r="L76" s="203" t="s">
        <v>308</v>
      </c>
      <c r="M76" s="202" t="s">
        <v>127</v>
      </c>
      <c r="N76" s="201" t="s">
        <v>127</v>
      </c>
      <c r="O76" s="202" t="s">
        <v>127</v>
      </c>
      <c r="P76" s="378" t="s">
        <v>321</v>
      </c>
      <c r="Q76" s="385"/>
      <c r="R76" s="262"/>
      <c r="S76" s="262"/>
      <c r="T76" s="262"/>
      <c r="U76" s="262"/>
      <c r="V76" s="262"/>
      <c r="W76" s="262"/>
      <c r="X76" s="262"/>
      <c r="Y76" s="262"/>
      <c r="Z76" s="262"/>
      <c r="AA76" s="262"/>
      <c r="AB76" s="262"/>
      <c r="AC76" s="262"/>
      <c r="AD76" s="262"/>
      <c r="AE76" s="262"/>
      <c r="AF76" s="262"/>
      <c r="AG76" s="262"/>
      <c r="AH76" s="262"/>
      <c r="AI76" s="262"/>
      <c r="AJ76" s="262"/>
      <c r="AK76" s="262"/>
      <c r="AL76" s="262"/>
      <c r="AM76" s="262"/>
      <c r="AN76" s="262"/>
      <c r="AO76" s="262"/>
      <c r="AP76" s="262"/>
      <c r="AQ76" s="262"/>
      <c r="AR76" s="262"/>
      <c r="AS76" s="262"/>
    </row>
    <row r="77" spans="1:45" s="117" customFormat="1" ht="141.75" customHeight="1" x14ac:dyDescent="0.25">
      <c r="B77" s="44" t="s">
        <v>42</v>
      </c>
      <c r="C77" s="143" t="s">
        <v>154</v>
      </c>
      <c r="D77" s="193" t="s">
        <v>306</v>
      </c>
      <c r="E77" s="141">
        <v>40387142</v>
      </c>
      <c r="F77" s="142" t="s">
        <v>264</v>
      </c>
      <c r="G77" s="142" t="s">
        <v>265</v>
      </c>
      <c r="H77" s="142" t="s">
        <v>266</v>
      </c>
      <c r="I77" s="139" t="s">
        <v>149</v>
      </c>
      <c r="J77" s="185" t="s">
        <v>267</v>
      </c>
      <c r="K77" s="185" t="s">
        <v>268</v>
      </c>
      <c r="L77" s="203" t="s">
        <v>309</v>
      </c>
      <c r="M77" s="201" t="s">
        <v>127</v>
      </c>
      <c r="N77" s="201" t="s">
        <v>127</v>
      </c>
      <c r="O77" s="201" t="s">
        <v>127</v>
      </c>
      <c r="P77" s="378" t="s">
        <v>269</v>
      </c>
      <c r="Q77" s="385"/>
      <c r="R77" s="262"/>
      <c r="S77" s="262"/>
      <c r="T77" s="262"/>
      <c r="U77" s="262"/>
      <c r="V77" s="262"/>
      <c r="W77" s="262"/>
      <c r="X77" s="262"/>
      <c r="Y77" s="262"/>
      <c r="Z77" s="262"/>
      <c r="AA77" s="262"/>
      <c r="AB77" s="262"/>
      <c r="AC77" s="262"/>
      <c r="AD77" s="262"/>
      <c r="AE77" s="262"/>
      <c r="AF77" s="262"/>
      <c r="AG77" s="262"/>
      <c r="AH77" s="262"/>
      <c r="AI77" s="262"/>
      <c r="AJ77" s="262"/>
      <c r="AK77" s="262"/>
      <c r="AL77" s="262"/>
      <c r="AM77" s="262"/>
      <c r="AN77" s="262"/>
      <c r="AO77" s="262"/>
      <c r="AP77" s="262"/>
      <c r="AQ77" s="262"/>
      <c r="AR77" s="262"/>
      <c r="AS77" s="262"/>
    </row>
    <row r="78" spans="1:45" s="117" customFormat="1" ht="217.5" customHeight="1" x14ac:dyDescent="0.25">
      <c r="B78" s="44" t="s">
        <v>42</v>
      </c>
      <c r="C78" s="143" t="s">
        <v>154</v>
      </c>
      <c r="D78" s="193" t="s">
        <v>270</v>
      </c>
      <c r="E78" s="141">
        <v>40185311</v>
      </c>
      <c r="F78" s="142" t="s">
        <v>264</v>
      </c>
      <c r="G78" s="142" t="s">
        <v>265</v>
      </c>
      <c r="H78" s="142" t="s">
        <v>271</v>
      </c>
      <c r="I78" s="139" t="s">
        <v>149</v>
      </c>
      <c r="J78" s="185" t="s">
        <v>267</v>
      </c>
      <c r="K78" s="185" t="s">
        <v>272</v>
      </c>
      <c r="L78" s="203" t="s">
        <v>312</v>
      </c>
      <c r="M78" s="201" t="s">
        <v>127</v>
      </c>
      <c r="N78" s="201" t="s">
        <v>127</v>
      </c>
      <c r="O78" s="201" t="s">
        <v>127</v>
      </c>
      <c r="P78" s="378" t="s">
        <v>322</v>
      </c>
      <c r="Q78" s="385"/>
      <c r="R78" s="262"/>
      <c r="S78" s="262"/>
      <c r="T78" s="262"/>
      <c r="U78" s="262"/>
      <c r="V78" s="262"/>
      <c r="W78" s="262"/>
      <c r="X78" s="262"/>
      <c r="Y78" s="262"/>
      <c r="Z78" s="262"/>
      <c r="AA78" s="262"/>
      <c r="AB78" s="262"/>
      <c r="AC78" s="262"/>
      <c r="AD78" s="262"/>
      <c r="AE78" s="262"/>
      <c r="AF78" s="262"/>
      <c r="AG78" s="262"/>
      <c r="AH78" s="262"/>
      <c r="AI78" s="262"/>
      <c r="AJ78" s="262"/>
      <c r="AK78" s="262"/>
      <c r="AL78" s="262"/>
      <c r="AM78" s="262"/>
      <c r="AN78" s="262"/>
      <c r="AO78" s="262"/>
      <c r="AP78" s="262"/>
      <c r="AQ78" s="262"/>
      <c r="AR78" s="262"/>
      <c r="AS78" s="262"/>
    </row>
    <row r="79" spans="1:45" s="192" customFormat="1" ht="82.5" customHeight="1" x14ac:dyDescent="0.25">
      <c r="A79" s="117"/>
      <c r="B79" s="44" t="s">
        <v>42</v>
      </c>
      <c r="C79" s="143" t="s">
        <v>154</v>
      </c>
      <c r="D79" s="193" t="s">
        <v>293</v>
      </c>
      <c r="E79" s="198">
        <v>40394132</v>
      </c>
      <c r="F79" s="197" t="s">
        <v>217</v>
      </c>
      <c r="G79" s="197" t="s">
        <v>151</v>
      </c>
      <c r="H79" s="197" t="s">
        <v>294</v>
      </c>
      <c r="I79" s="139" t="s">
        <v>295</v>
      </c>
      <c r="J79" s="185" t="s">
        <v>296</v>
      </c>
      <c r="K79" s="185"/>
      <c r="L79" s="203"/>
      <c r="M79" s="201" t="s">
        <v>127</v>
      </c>
      <c r="N79" s="238" t="s">
        <v>128</v>
      </c>
      <c r="O79" s="201" t="s">
        <v>127</v>
      </c>
      <c r="P79" s="378" t="s">
        <v>323</v>
      </c>
      <c r="Q79" s="379"/>
      <c r="R79" s="262"/>
      <c r="S79" s="262"/>
      <c r="T79" s="262"/>
      <c r="U79" s="262"/>
      <c r="V79" s="262"/>
      <c r="W79" s="262"/>
      <c r="X79" s="262"/>
      <c r="Y79" s="262"/>
      <c r="Z79" s="262"/>
      <c r="AA79" s="262"/>
      <c r="AB79" s="262"/>
      <c r="AC79" s="262"/>
      <c r="AD79" s="262"/>
      <c r="AE79" s="262"/>
      <c r="AF79" s="262"/>
      <c r="AG79" s="262"/>
      <c r="AH79" s="262"/>
      <c r="AI79" s="262"/>
      <c r="AJ79" s="262"/>
      <c r="AK79" s="262"/>
      <c r="AL79" s="262"/>
      <c r="AM79" s="262"/>
      <c r="AN79" s="262"/>
      <c r="AO79" s="262"/>
      <c r="AP79" s="262"/>
      <c r="AQ79" s="262"/>
      <c r="AR79" s="262"/>
      <c r="AS79" s="262"/>
    </row>
    <row r="80" spans="1:45" s="117" customFormat="1" ht="129" customHeight="1" x14ac:dyDescent="0.25">
      <c r="B80" s="376" t="s">
        <v>43</v>
      </c>
      <c r="C80" s="375" t="s">
        <v>155</v>
      </c>
      <c r="D80" s="373" t="s">
        <v>170</v>
      </c>
      <c r="E80" s="371">
        <v>86076344</v>
      </c>
      <c r="F80" s="367" t="s">
        <v>219</v>
      </c>
      <c r="G80" s="367" t="s">
        <v>220</v>
      </c>
      <c r="H80" s="367" t="s">
        <v>221</v>
      </c>
      <c r="I80" s="365">
        <v>109914</v>
      </c>
      <c r="J80" s="178" t="s">
        <v>228</v>
      </c>
      <c r="K80" s="185" t="s">
        <v>274</v>
      </c>
      <c r="L80" s="203" t="s">
        <v>310</v>
      </c>
      <c r="M80" s="375" t="s">
        <v>127</v>
      </c>
      <c r="N80" s="369" t="s">
        <v>127</v>
      </c>
      <c r="O80" s="375" t="s">
        <v>127</v>
      </c>
      <c r="P80" s="386" t="s">
        <v>324</v>
      </c>
      <c r="Q80" s="387"/>
      <c r="R80" s="262"/>
      <c r="S80" s="262"/>
      <c r="T80" s="262"/>
      <c r="U80" s="262"/>
      <c r="V80" s="262"/>
      <c r="W80" s="262"/>
      <c r="X80" s="262"/>
      <c r="Y80" s="262"/>
      <c r="Z80" s="262"/>
      <c r="AA80" s="262"/>
      <c r="AB80" s="262"/>
      <c r="AC80" s="262"/>
      <c r="AD80" s="262"/>
      <c r="AE80" s="262"/>
      <c r="AF80" s="262"/>
      <c r="AG80" s="262"/>
      <c r="AH80" s="262"/>
      <c r="AI80" s="262"/>
      <c r="AJ80" s="262"/>
      <c r="AK80" s="262"/>
      <c r="AL80" s="262"/>
      <c r="AM80" s="262"/>
      <c r="AN80" s="262"/>
      <c r="AO80" s="262"/>
      <c r="AP80" s="262"/>
      <c r="AQ80" s="262"/>
      <c r="AR80" s="262"/>
      <c r="AS80" s="262"/>
    </row>
    <row r="81" spans="2:46" s="117" customFormat="1" ht="147" customHeight="1" x14ac:dyDescent="0.25">
      <c r="B81" s="377"/>
      <c r="C81" s="370"/>
      <c r="D81" s="374"/>
      <c r="E81" s="372"/>
      <c r="F81" s="368"/>
      <c r="G81" s="368"/>
      <c r="H81" s="368"/>
      <c r="I81" s="366"/>
      <c r="J81" s="147" t="s">
        <v>228</v>
      </c>
      <c r="K81" s="186" t="s">
        <v>273</v>
      </c>
      <c r="L81" s="203" t="s">
        <v>311</v>
      </c>
      <c r="M81" s="370"/>
      <c r="N81" s="370"/>
      <c r="O81" s="370"/>
      <c r="P81" s="388"/>
      <c r="Q81" s="389"/>
      <c r="R81" s="262"/>
      <c r="S81" s="262"/>
      <c r="T81" s="262"/>
      <c r="U81" s="262"/>
      <c r="V81" s="262"/>
      <c r="W81" s="262"/>
      <c r="X81" s="262"/>
      <c r="Y81" s="262"/>
      <c r="Z81" s="262"/>
      <c r="AA81" s="262"/>
      <c r="AB81" s="262"/>
      <c r="AC81" s="262"/>
      <c r="AD81" s="262"/>
      <c r="AE81" s="262"/>
      <c r="AF81" s="262"/>
      <c r="AG81" s="262"/>
      <c r="AH81" s="262"/>
      <c r="AI81" s="262"/>
      <c r="AJ81" s="262"/>
      <c r="AK81" s="262"/>
      <c r="AL81" s="262"/>
      <c r="AM81" s="262"/>
      <c r="AN81" s="262"/>
      <c r="AO81" s="262"/>
      <c r="AP81" s="262"/>
      <c r="AQ81" s="262"/>
      <c r="AR81" s="262"/>
      <c r="AS81" s="262"/>
    </row>
    <row r="82" spans="2:46" s="117" customFormat="1" ht="76.5" customHeight="1" x14ac:dyDescent="0.25">
      <c r="B82" s="146" t="s">
        <v>43</v>
      </c>
      <c r="C82" s="143" t="s">
        <v>155</v>
      </c>
      <c r="D82" s="193" t="s">
        <v>171</v>
      </c>
      <c r="E82" s="141">
        <v>1121826651</v>
      </c>
      <c r="F82" s="142" t="s">
        <v>217</v>
      </c>
      <c r="G82" s="142" t="s">
        <v>218</v>
      </c>
      <c r="H82" s="142" t="s">
        <v>222</v>
      </c>
      <c r="I82" s="145">
        <v>116214</v>
      </c>
      <c r="J82" s="143" t="s">
        <v>172</v>
      </c>
      <c r="K82" s="143" t="s">
        <v>173</v>
      </c>
      <c r="L82" s="173"/>
      <c r="M82" s="202" t="s">
        <v>127</v>
      </c>
      <c r="N82" s="238" t="s">
        <v>128</v>
      </c>
      <c r="O82" s="202" t="s">
        <v>127</v>
      </c>
      <c r="P82" s="378" t="s">
        <v>325</v>
      </c>
      <c r="Q82" s="385"/>
      <c r="R82" s="262"/>
      <c r="S82" s="262"/>
      <c r="T82" s="262"/>
      <c r="U82" s="262"/>
      <c r="V82" s="262"/>
      <c r="W82" s="262"/>
      <c r="X82" s="262"/>
      <c r="Y82" s="262"/>
      <c r="Z82" s="262"/>
      <c r="AA82" s="262"/>
      <c r="AB82" s="262"/>
      <c r="AC82" s="262"/>
      <c r="AD82" s="262"/>
      <c r="AE82" s="262"/>
      <c r="AF82" s="262"/>
      <c r="AG82" s="262"/>
      <c r="AH82" s="262"/>
      <c r="AI82" s="262"/>
      <c r="AJ82" s="262"/>
      <c r="AK82" s="262"/>
      <c r="AL82" s="262"/>
      <c r="AM82" s="262"/>
      <c r="AN82" s="262"/>
      <c r="AO82" s="262"/>
      <c r="AP82" s="262"/>
      <c r="AQ82" s="262"/>
      <c r="AR82" s="262"/>
      <c r="AS82" s="262"/>
    </row>
    <row r="83" spans="2:46" s="117" customFormat="1" ht="76.5" customHeight="1" x14ac:dyDescent="0.25">
      <c r="B83" s="146" t="s">
        <v>43</v>
      </c>
      <c r="C83" s="143" t="s">
        <v>155</v>
      </c>
      <c r="D83" s="193" t="s">
        <v>174</v>
      </c>
      <c r="E83" s="141">
        <v>40434359</v>
      </c>
      <c r="F83" s="142" t="s">
        <v>217</v>
      </c>
      <c r="G83" s="142" t="s">
        <v>175</v>
      </c>
      <c r="H83" s="142" t="s">
        <v>223</v>
      </c>
      <c r="I83" s="145"/>
      <c r="J83" s="143" t="s">
        <v>148</v>
      </c>
      <c r="K83" s="143" t="s">
        <v>176</v>
      </c>
      <c r="L83" s="173"/>
      <c r="M83" s="202" t="s">
        <v>127</v>
      </c>
      <c r="N83" s="238" t="s">
        <v>128</v>
      </c>
      <c r="O83" s="202" t="s">
        <v>127</v>
      </c>
      <c r="P83" s="384" t="s">
        <v>326</v>
      </c>
      <c r="Q83" s="385"/>
      <c r="R83" s="262"/>
      <c r="S83" s="262"/>
      <c r="T83" s="262"/>
      <c r="U83" s="262"/>
      <c r="V83" s="262"/>
      <c r="W83" s="262"/>
      <c r="X83" s="262"/>
      <c r="Y83" s="262"/>
      <c r="Z83" s="262"/>
      <c r="AA83" s="262"/>
      <c r="AB83" s="262"/>
      <c r="AC83" s="262"/>
      <c r="AD83" s="262"/>
      <c r="AE83" s="262"/>
      <c r="AF83" s="262"/>
      <c r="AG83" s="262"/>
      <c r="AH83" s="262"/>
      <c r="AI83" s="262"/>
      <c r="AJ83" s="262"/>
      <c r="AK83" s="262"/>
      <c r="AL83" s="262"/>
      <c r="AM83" s="262"/>
      <c r="AN83" s="262"/>
      <c r="AO83" s="262"/>
      <c r="AP83" s="262"/>
      <c r="AQ83" s="262"/>
      <c r="AR83" s="262"/>
      <c r="AS83" s="262"/>
    </row>
    <row r="84" spans="2:46" ht="111" customHeight="1" x14ac:dyDescent="0.25">
      <c r="B84" s="146" t="s">
        <v>43</v>
      </c>
      <c r="C84" s="143" t="s">
        <v>155</v>
      </c>
      <c r="D84" s="194" t="s">
        <v>275</v>
      </c>
      <c r="E84" s="180">
        <v>79870960</v>
      </c>
      <c r="F84" s="142" t="s">
        <v>217</v>
      </c>
      <c r="G84" s="187" t="s">
        <v>276</v>
      </c>
      <c r="H84" s="140" t="s">
        <v>277</v>
      </c>
      <c r="I84" s="77"/>
      <c r="J84" s="177" t="s">
        <v>148</v>
      </c>
      <c r="K84" s="146" t="s">
        <v>278</v>
      </c>
      <c r="L84" s="221" t="s">
        <v>313</v>
      </c>
      <c r="M84" s="200" t="s">
        <v>127</v>
      </c>
      <c r="N84" s="200" t="s">
        <v>127</v>
      </c>
      <c r="O84" s="200" t="s">
        <v>127</v>
      </c>
      <c r="P84" s="339" t="s">
        <v>317</v>
      </c>
      <c r="Q84" s="339"/>
    </row>
    <row r="85" spans="2:46" ht="60" customHeight="1" x14ac:dyDescent="0.25">
      <c r="B85" s="146" t="s">
        <v>43</v>
      </c>
      <c r="C85" s="143" t="s">
        <v>155</v>
      </c>
      <c r="D85" s="185" t="s">
        <v>279</v>
      </c>
      <c r="E85" s="180">
        <v>53075938</v>
      </c>
      <c r="F85" s="142" t="s">
        <v>217</v>
      </c>
      <c r="G85" s="187" t="s">
        <v>218</v>
      </c>
      <c r="H85" s="140" t="s">
        <v>280</v>
      </c>
      <c r="I85" s="146"/>
      <c r="J85" s="177"/>
      <c r="K85" s="146"/>
      <c r="L85" s="221"/>
      <c r="M85" s="200" t="s">
        <v>127</v>
      </c>
      <c r="N85" s="190" t="s">
        <v>128</v>
      </c>
      <c r="O85" s="190" t="s">
        <v>128</v>
      </c>
      <c r="P85" s="390" t="s">
        <v>281</v>
      </c>
      <c r="Q85" s="391"/>
    </row>
    <row r="86" spans="2:46" ht="40.5" customHeight="1" x14ac:dyDescent="0.25">
      <c r="B86" s="146" t="s">
        <v>43</v>
      </c>
      <c r="C86" s="143" t="s">
        <v>155</v>
      </c>
      <c r="D86" s="195" t="s">
        <v>282</v>
      </c>
      <c r="E86" s="180">
        <v>40387540</v>
      </c>
      <c r="F86" s="142" t="s">
        <v>217</v>
      </c>
      <c r="G86" s="187" t="s">
        <v>151</v>
      </c>
      <c r="H86" s="140" t="s">
        <v>283</v>
      </c>
      <c r="I86" s="180">
        <v>144094</v>
      </c>
      <c r="J86" s="177"/>
      <c r="K86" s="146"/>
      <c r="L86" s="221"/>
      <c r="M86" s="200" t="s">
        <v>127</v>
      </c>
      <c r="N86" s="190" t="s">
        <v>128</v>
      </c>
      <c r="O86" s="190" t="s">
        <v>128</v>
      </c>
      <c r="P86" s="339" t="s">
        <v>284</v>
      </c>
      <c r="Q86" s="339"/>
    </row>
    <row r="87" spans="2:46" ht="115.5" customHeight="1" x14ac:dyDescent="0.25">
      <c r="B87" s="188" t="s">
        <v>43</v>
      </c>
      <c r="C87" s="181" t="s">
        <v>155</v>
      </c>
      <c r="D87" s="196" t="s">
        <v>285</v>
      </c>
      <c r="E87" s="179">
        <v>40189661</v>
      </c>
      <c r="F87" s="182" t="s">
        <v>217</v>
      </c>
      <c r="G87" s="189" t="s">
        <v>218</v>
      </c>
      <c r="H87" s="191" t="s">
        <v>286</v>
      </c>
      <c r="I87" s="179">
        <v>118758</v>
      </c>
      <c r="J87" s="179" t="s">
        <v>287</v>
      </c>
      <c r="K87" s="188" t="s">
        <v>288</v>
      </c>
      <c r="L87" s="222" t="s">
        <v>289</v>
      </c>
      <c r="M87" s="200" t="s">
        <v>127</v>
      </c>
      <c r="N87" s="200" t="s">
        <v>127</v>
      </c>
      <c r="O87" s="200" t="s">
        <v>127</v>
      </c>
      <c r="P87" s="339" t="s">
        <v>269</v>
      </c>
      <c r="Q87" s="339"/>
    </row>
    <row r="88" spans="2:46" s="77" customFormat="1" ht="123.75" customHeight="1" x14ac:dyDescent="0.25">
      <c r="B88" s="188" t="s">
        <v>43</v>
      </c>
      <c r="C88" s="181" t="s">
        <v>155</v>
      </c>
      <c r="D88" s="195" t="s">
        <v>302</v>
      </c>
      <c r="E88" s="180">
        <v>40218824</v>
      </c>
      <c r="F88" s="182" t="s">
        <v>217</v>
      </c>
      <c r="G88" s="189" t="s">
        <v>218</v>
      </c>
      <c r="H88" s="140" t="s">
        <v>290</v>
      </c>
      <c r="I88" s="180">
        <v>119413</v>
      </c>
      <c r="J88" s="44" t="s">
        <v>291</v>
      </c>
      <c r="K88" s="44" t="s">
        <v>292</v>
      </c>
      <c r="L88" s="221" t="s">
        <v>314</v>
      </c>
      <c r="M88" s="200" t="s">
        <v>127</v>
      </c>
      <c r="N88" s="200" t="s">
        <v>127</v>
      </c>
      <c r="O88" s="200" t="s">
        <v>127</v>
      </c>
      <c r="P88" s="339" t="s">
        <v>269</v>
      </c>
      <c r="Q88" s="339"/>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260"/>
    </row>
    <row r="89" spans="2:46" s="77" customFormat="1" ht="110.25" customHeight="1" x14ac:dyDescent="0.25">
      <c r="B89" s="188" t="s">
        <v>43</v>
      </c>
      <c r="C89" s="181" t="s">
        <v>155</v>
      </c>
      <c r="D89" s="77" t="s">
        <v>297</v>
      </c>
      <c r="E89" s="180">
        <v>52115876</v>
      </c>
      <c r="F89" s="142" t="s">
        <v>217</v>
      </c>
      <c r="G89" s="187" t="s">
        <v>298</v>
      </c>
      <c r="H89" s="140" t="s">
        <v>299</v>
      </c>
      <c r="I89" s="180"/>
      <c r="J89" s="44" t="s">
        <v>300</v>
      </c>
      <c r="K89" s="146" t="s">
        <v>301</v>
      </c>
      <c r="L89" s="221" t="s">
        <v>315</v>
      </c>
      <c r="M89" s="200" t="s">
        <v>127</v>
      </c>
      <c r="N89" s="190" t="s">
        <v>128</v>
      </c>
      <c r="O89" s="200" t="s">
        <v>127</v>
      </c>
      <c r="P89" s="339" t="s">
        <v>316</v>
      </c>
      <c r="Q89" s="339"/>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260"/>
    </row>
    <row r="90" spans="2:46" ht="15.75" customHeight="1" thickBot="1" x14ac:dyDescent="0.3"/>
    <row r="91" spans="2:46" ht="27" thickBot="1" x14ac:dyDescent="0.3">
      <c r="B91" s="348" t="s">
        <v>45</v>
      </c>
      <c r="C91" s="349"/>
      <c r="D91" s="349"/>
      <c r="E91" s="349"/>
      <c r="F91" s="349"/>
      <c r="G91" s="349"/>
      <c r="H91" s="349"/>
      <c r="I91" s="349"/>
      <c r="J91" s="349"/>
      <c r="K91" s="349"/>
      <c r="L91" s="349"/>
      <c r="M91" s="349"/>
      <c r="N91" s="350"/>
    </row>
    <row r="94" spans="2:46" ht="46.15" customHeight="1" x14ac:dyDescent="0.25">
      <c r="B94" s="41" t="s">
        <v>32</v>
      </c>
      <c r="C94" s="41" t="s">
        <v>46</v>
      </c>
      <c r="D94" s="351" t="s">
        <v>3</v>
      </c>
      <c r="E94" s="353"/>
    </row>
    <row r="95" spans="2:46" ht="46.9" customHeight="1" x14ac:dyDescent="0.25">
      <c r="B95" s="137" t="s">
        <v>116</v>
      </c>
      <c r="C95" s="118" t="s">
        <v>127</v>
      </c>
      <c r="D95" s="383" t="s">
        <v>204</v>
      </c>
      <c r="E95" s="383"/>
    </row>
    <row r="98" spans="1:45" s="175" customFormat="1" ht="27.75" customHeight="1" x14ac:dyDescent="0.25">
      <c r="B98" s="356" t="s">
        <v>63</v>
      </c>
      <c r="C98" s="357"/>
      <c r="D98" s="357"/>
      <c r="E98" s="357"/>
      <c r="F98" s="357"/>
      <c r="G98" s="357"/>
      <c r="H98" s="357"/>
      <c r="I98" s="357"/>
      <c r="J98" s="357"/>
      <c r="K98" s="357"/>
      <c r="L98" s="357"/>
      <c r="M98" s="357"/>
      <c r="N98" s="357"/>
      <c r="O98" s="357"/>
      <c r="P98" s="357"/>
      <c r="Q98" s="234"/>
      <c r="R98" s="263"/>
      <c r="S98" s="263"/>
      <c r="T98" s="263"/>
      <c r="U98" s="263"/>
      <c r="V98" s="263"/>
      <c r="W98" s="263"/>
      <c r="X98" s="263"/>
      <c r="Y98" s="263"/>
      <c r="Z98" s="263"/>
      <c r="AA98" s="263"/>
      <c r="AB98" s="263"/>
      <c r="AC98" s="263"/>
      <c r="AD98" s="263"/>
      <c r="AE98" s="263"/>
      <c r="AF98" s="263"/>
      <c r="AG98" s="263"/>
      <c r="AH98" s="263"/>
      <c r="AI98" s="263"/>
      <c r="AJ98" s="263"/>
      <c r="AK98" s="263"/>
      <c r="AL98" s="263"/>
      <c r="AM98" s="263"/>
      <c r="AN98" s="263"/>
      <c r="AO98" s="263"/>
      <c r="AP98" s="263"/>
      <c r="AQ98" s="263"/>
      <c r="AR98" s="263"/>
      <c r="AS98" s="263"/>
    </row>
    <row r="100" spans="1:45" ht="15.75" thickBot="1" x14ac:dyDescent="0.3"/>
    <row r="101" spans="1:45" ht="25.5" customHeight="1" thickBot="1" x14ac:dyDescent="0.3">
      <c r="B101" s="342" t="s">
        <v>53</v>
      </c>
      <c r="C101" s="343"/>
      <c r="D101" s="343"/>
      <c r="E101" s="343"/>
      <c r="F101" s="343"/>
      <c r="G101" s="343"/>
      <c r="H101" s="343"/>
      <c r="I101" s="343"/>
      <c r="J101" s="343"/>
      <c r="K101" s="343"/>
      <c r="L101" s="343"/>
      <c r="M101" s="343"/>
      <c r="N101" s="344"/>
    </row>
    <row r="103" spans="1:45" ht="15.75" thickBot="1" x14ac:dyDescent="0.3">
      <c r="M103" s="39"/>
      <c r="N103" s="39"/>
    </row>
    <row r="104" spans="1:45" s="63" customFormat="1" ht="109.5" customHeight="1" x14ac:dyDescent="0.25">
      <c r="B104" s="74" t="s">
        <v>136</v>
      </c>
      <c r="C104" s="74" t="s">
        <v>137</v>
      </c>
      <c r="D104" s="74" t="s">
        <v>138</v>
      </c>
      <c r="E104" s="74" t="s">
        <v>44</v>
      </c>
      <c r="F104" s="74" t="s">
        <v>22</v>
      </c>
      <c r="G104" s="74" t="s">
        <v>95</v>
      </c>
      <c r="H104" s="74" t="s">
        <v>17</v>
      </c>
      <c r="I104" s="74" t="s">
        <v>10</v>
      </c>
      <c r="J104" s="74" t="s">
        <v>31</v>
      </c>
      <c r="K104" s="74" t="s">
        <v>60</v>
      </c>
      <c r="L104" s="212" t="s">
        <v>20</v>
      </c>
      <c r="M104" s="59" t="s">
        <v>26</v>
      </c>
      <c r="N104" s="74" t="s">
        <v>139</v>
      </c>
      <c r="O104" s="74" t="s">
        <v>35</v>
      </c>
      <c r="P104" s="230" t="s">
        <v>11</v>
      </c>
      <c r="Q104" s="255" t="s">
        <v>19</v>
      </c>
      <c r="R104" s="247"/>
      <c r="S104" s="247"/>
      <c r="T104" s="247"/>
      <c r="U104" s="247"/>
      <c r="V104" s="247"/>
      <c r="W104" s="247"/>
      <c r="X104" s="247"/>
      <c r="Y104" s="247"/>
      <c r="Z104" s="247"/>
      <c r="AA104" s="247"/>
      <c r="AB104" s="247"/>
      <c r="AC104" s="247"/>
      <c r="AD104" s="247"/>
      <c r="AE104" s="247"/>
      <c r="AF104" s="247"/>
      <c r="AG104" s="247"/>
      <c r="AH104" s="247"/>
      <c r="AI104" s="247"/>
      <c r="AJ104" s="247"/>
      <c r="AK104" s="247"/>
      <c r="AL104" s="247"/>
      <c r="AM104" s="247"/>
      <c r="AN104" s="247"/>
      <c r="AO104" s="247"/>
      <c r="AP104" s="247"/>
      <c r="AQ104" s="247"/>
      <c r="AR104" s="247"/>
      <c r="AS104" s="247"/>
    </row>
    <row r="105" spans="1:45" s="69" customFormat="1" ht="75.75" customHeight="1" x14ac:dyDescent="0.25">
      <c r="A105" s="30">
        <v>1</v>
      </c>
      <c r="B105" s="31" t="s">
        <v>160</v>
      </c>
      <c r="C105" s="169" t="s">
        <v>160</v>
      </c>
      <c r="D105" s="168" t="s">
        <v>182</v>
      </c>
      <c r="E105" s="170" t="s">
        <v>258</v>
      </c>
      <c r="F105" s="66" t="s">
        <v>127</v>
      </c>
      <c r="G105" s="107">
        <v>0</v>
      </c>
      <c r="H105" s="73" t="s">
        <v>231</v>
      </c>
      <c r="I105" s="73" t="s">
        <v>232</v>
      </c>
      <c r="J105" s="67" t="s">
        <v>128</v>
      </c>
      <c r="K105" s="111">
        <v>4</v>
      </c>
      <c r="L105" s="223"/>
      <c r="M105" s="111">
        <v>200</v>
      </c>
      <c r="N105" s="111">
        <v>100</v>
      </c>
      <c r="O105" s="249">
        <v>181500000</v>
      </c>
      <c r="P105" s="231" t="s">
        <v>187</v>
      </c>
      <c r="Q105" s="256"/>
      <c r="R105" s="68"/>
      <c r="S105" s="68"/>
      <c r="T105" s="68"/>
      <c r="U105" s="68"/>
      <c r="V105" s="68"/>
      <c r="W105" s="68"/>
      <c r="X105" s="68"/>
      <c r="Y105" s="68"/>
      <c r="Z105" s="68"/>
      <c r="AA105" s="133"/>
      <c r="AB105" s="133"/>
      <c r="AC105" s="133"/>
      <c r="AD105" s="133"/>
      <c r="AE105" s="133"/>
      <c r="AF105" s="133"/>
      <c r="AG105" s="133"/>
      <c r="AH105" s="133"/>
      <c r="AI105" s="133"/>
      <c r="AJ105" s="133"/>
      <c r="AK105" s="133"/>
      <c r="AL105" s="133"/>
      <c r="AM105" s="133"/>
      <c r="AN105" s="133"/>
      <c r="AO105" s="133"/>
      <c r="AP105" s="133"/>
      <c r="AQ105" s="133"/>
      <c r="AR105" s="133"/>
      <c r="AS105" s="133"/>
    </row>
    <row r="106" spans="1:45" s="69" customFormat="1" ht="55.5" customHeight="1" x14ac:dyDescent="0.25">
      <c r="A106" s="30">
        <f>+A105+1</f>
        <v>2</v>
      </c>
      <c r="B106" s="31" t="s">
        <v>183</v>
      </c>
      <c r="C106" s="169" t="s">
        <v>183</v>
      </c>
      <c r="D106" s="169" t="s">
        <v>184</v>
      </c>
      <c r="E106" s="170">
        <v>45</v>
      </c>
      <c r="F106" s="66" t="s">
        <v>128</v>
      </c>
      <c r="G106" s="65">
        <v>0</v>
      </c>
      <c r="H106" s="73" t="s">
        <v>233</v>
      </c>
      <c r="I106" s="73" t="s">
        <v>234</v>
      </c>
      <c r="J106" s="67" t="s">
        <v>128</v>
      </c>
      <c r="K106" s="111">
        <v>0</v>
      </c>
      <c r="L106" s="224"/>
      <c r="M106" s="111">
        <v>0</v>
      </c>
      <c r="N106" s="111">
        <v>0</v>
      </c>
      <c r="O106" s="249">
        <v>179199900</v>
      </c>
      <c r="P106" s="231">
        <v>300</v>
      </c>
      <c r="Q106" s="256" t="s">
        <v>259</v>
      </c>
      <c r="R106" s="68"/>
      <c r="S106" s="68"/>
      <c r="T106" s="68"/>
      <c r="U106" s="68"/>
      <c r="V106" s="68"/>
      <c r="W106" s="68"/>
      <c r="X106" s="68"/>
      <c r="Y106" s="68"/>
      <c r="Z106" s="68"/>
      <c r="AA106" s="133"/>
      <c r="AB106" s="133"/>
      <c r="AC106" s="133"/>
      <c r="AD106" s="133"/>
      <c r="AE106" s="133"/>
      <c r="AF106" s="133"/>
      <c r="AG106" s="133"/>
      <c r="AH106" s="133"/>
      <c r="AI106" s="133"/>
      <c r="AJ106" s="133"/>
      <c r="AK106" s="133"/>
      <c r="AL106" s="133"/>
      <c r="AM106" s="133"/>
      <c r="AN106" s="133"/>
      <c r="AO106" s="133"/>
      <c r="AP106" s="133"/>
      <c r="AQ106" s="133"/>
      <c r="AR106" s="133"/>
      <c r="AS106" s="133"/>
    </row>
    <row r="107" spans="1:45" s="69" customFormat="1" ht="57" customHeight="1" x14ac:dyDescent="0.25">
      <c r="A107" s="30">
        <f t="shared" ref="A107:A108" si="0">+A106+1</f>
        <v>3</v>
      </c>
      <c r="B107" s="31" t="s">
        <v>183</v>
      </c>
      <c r="C107" s="169" t="s">
        <v>183</v>
      </c>
      <c r="D107" s="169" t="s">
        <v>184</v>
      </c>
      <c r="E107" s="170">
        <v>40</v>
      </c>
      <c r="F107" s="66" t="s">
        <v>128</v>
      </c>
      <c r="G107" s="65">
        <v>0</v>
      </c>
      <c r="H107" s="73">
        <v>40931</v>
      </c>
      <c r="I107" s="73">
        <v>41266</v>
      </c>
      <c r="J107" s="67" t="s">
        <v>128</v>
      </c>
      <c r="K107" s="111">
        <v>0</v>
      </c>
      <c r="L107" s="214"/>
      <c r="M107" s="111">
        <v>0</v>
      </c>
      <c r="N107" s="111">
        <v>0</v>
      </c>
      <c r="O107" s="249">
        <v>358399800</v>
      </c>
      <c r="P107" s="231">
        <v>301</v>
      </c>
      <c r="Q107" s="256" t="s">
        <v>259</v>
      </c>
      <c r="R107" s="68"/>
      <c r="S107" s="68"/>
      <c r="T107" s="68"/>
      <c r="U107" s="68"/>
      <c r="V107" s="68"/>
      <c r="W107" s="68"/>
      <c r="X107" s="68"/>
      <c r="Y107" s="68"/>
      <c r="Z107" s="68"/>
      <c r="AA107" s="133"/>
      <c r="AB107" s="133"/>
      <c r="AC107" s="133"/>
      <c r="AD107" s="133"/>
      <c r="AE107" s="133"/>
      <c r="AF107" s="133"/>
      <c r="AG107" s="133"/>
      <c r="AH107" s="133"/>
      <c r="AI107" s="133"/>
      <c r="AJ107" s="133"/>
      <c r="AK107" s="133"/>
      <c r="AL107" s="133"/>
      <c r="AM107" s="133"/>
      <c r="AN107" s="133"/>
      <c r="AO107" s="133"/>
      <c r="AP107" s="133"/>
      <c r="AQ107" s="133"/>
      <c r="AR107" s="133"/>
      <c r="AS107" s="133"/>
    </row>
    <row r="108" spans="1:45" s="69" customFormat="1" ht="73.5" customHeight="1" x14ac:dyDescent="0.25">
      <c r="A108" s="30">
        <f t="shared" si="0"/>
        <v>4</v>
      </c>
      <c r="B108" s="31" t="s">
        <v>160</v>
      </c>
      <c r="C108" s="169" t="s">
        <v>160</v>
      </c>
      <c r="D108" s="169" t="s">
        <v>185</v>
      </c>
      <c r="E108" s="199">
        <v>252</v>
      </c>
      <c r="F108" s="66" t="s">
        <v>127</v>
      </c>
      <c r="G108" s="65">
        <v>0</v>
      </c>
      <c r="H108" s="73" t="s">
        <v>229</v>
      </c>
      <c r="I108" s="73" t="s">
        <v>230</v>
      </c>
      <c r="J108" s="67" t="s">
        <v>128</v>
      </c>
      <c r="K108" s="111">
        <v>0</v>
      </c>
      <c r="L108" s="214"/>
      <c r="M108" s="111">
        <v>0</v>
      </c>
      <c r="N108" s="111">
        <v>0</v>
      </c>
      <c r="O108" s="249">
        <v>500000000</v>
      </c>
      <c r="P108" s="231" t="s">
        <v>186</v>
      </c>
      <c r="Q108" s="256" t="s">
        <v>260</v>
      </c>
      <c r="R108" s="68"/>
      <c r="S108" s="68"/>
      <c r="T108" s="68"/>
      <c r="U108" s="68"/>
      <c r="V108" s="68"/>
      <c r="W108" s="68"/>
      <c r="X108" s="68"/>
      <c r="Y108" s="68"/>
      <c r="Z108" s="68"/>
      <c r="AA108" s="133"/>
      <c r="AB108" s="133"/>
      <c r="AC108" s="133"/>
      <c r="AD108" s="133"/>
      <c r="AE108" s="133"/>
      <c r="AF108" s="133"/>
      <c r="AG108" s="133"/>
      <c r="AH108" s="133"/>
      <c r="AI108" s="133"/>
      <c r="AJ108" s="133"/>
      <c r="AK108" s="133"/>
      <c r="AL108" s="133"/>
      <c r="AM108" s="133"/>
      <c r="AN108" s="133"/>
      <c r="AO108" s="133"/>
      <c r="AP108" s="133"/>
      <c r="AQ108" s="133"/>
      <c r="AR108" s="133"/>
      <c r="AS108" s="133"/>
    </row>
    <row r="109" spans="1:45" s="69" customFormat="1" x14ac:dyDescent="0.25">
      <c r="A109" s="30"/>
      <c r="B109" s="31" t="s">
        <v>16</v>
      </c>
      <c r="C109" s="71"/>
      <c r="D109" s="70"/>
      <c r="E109" s="65"/>
      <c r="F109" s="66"/>
      <c r="G109" s="66"/>
      <c r="H109" s="66"/>
      <c r="I109" s="67"/>
      <c r="J109" s="67"/>
      <c r="K109" s="72">
        <f>SUM(K105:K108)</f>
        <v>4</v>
      </c>
      <c r="L109" s="215">
        <f>SUM(L105:L108)</f>
        <v>0</v>
      </c>
      <c r="M109" s="122">
        <f>SUM(M105:M108)</f>
        <v>200</v>
      </c>
      <c r="N109" s="122">
        <f>SUM(N105:N108)</f>
        <v>100</v>
      </c>
      <c r="O109" s="249"/>
      <c r="P109" s="231"/>
      <c r="Q109" s="257"/>
      <c r="R109" s="133"/>
      <c r="S109" s="133"/>
      <c r="T109" s="133"/>
      <c r="U109" s="133"/>
      <c r="V109" s="133"/>
      <c r="W109" s="133"/>
      <c r="X109" s="133"/>
      <c r="Y109" s="133"/>
      <c r="Z109" s="133"/>
      <c r="AA109" s="133"/>
      <c r="AB109" s="133"/>
      <c r="AC109" s="133"/>
      <c r="AD109" s="133"/>
      <c r="AE109" s="133"/>
      <c r="AF109" s="133"/>
      <c r="AG109" s="133"/>
      <c r="AH109" s="133"/>
      <c r="AI109" s="133"/>
      <c r="AJ109" s="133"/>
      <c r="AK109" s="133"/>
      <c r="AL109" s="133"/>
      <c r="AM109" s="133"/>
      <c r="AN109" s="133"/>
      <c r="AO109" s="133"/>
      <c r="AP109" s="133"/>
      <c r="AQ109" s="133"/>
      <c r="AR109" s="133"/>
      <c r="AS109" s="133"/>
    </row>
    <row r="110" spans="1:45" s="69" customFormat="1" ht="15.75" thickBot="1" x14ac:dyDescent="0.3">
      <c r="A110" s="124"/>
      <c r="B110" s="125"/>
      <c r="C110" s="126"/>
      <c r="D110" s="127"/>
      <c r="E110" s="128"/>
      <c r="F110" s="129"/>
      <c r="G110" s="129"/>
      <c r="H110" s="129"/>
      <c r="I110" s="130"/>
      <c r="J110" s="130"/>
      <c r="K110" s="131"/>
      <c r="L110" s="225"/>
      <c r="M110" s="132"/>
      <c r="N110" s="132"/>
      <c r="O110" s="253"/>
      <c r="P110" s="235"/>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row>
    <row r="111" spans="1:45" s="134" customFormat="1" ht="26.25" thickBot="1" x14ac:dyDescent="0.3">
      <c r="B111" s="135" t="s">
        <v>48</v>
      </c>
      <c r="C111" s="136" t="s">
        <v>49</v>
      </c>
      <c r="D111" s="135" t="s">
        <v>50</v>
      </c>
      <c r="E111" s="136" t="s">
        <v>54</v>
      </c>
      <c r="L111" s="226"/>
      <c r="M111" s="254"/>
      <c r="N111" s="254"/>
      <c r="O111" s="254"/>
      <c r="P111" s="236"/>
      <c r="Q111" s="236"/>
      <c r="R111" s="264"/>
      <c r="S111" s="264"/>
      <c r="T111" s="264"/>
      <c r="U111" s="264"/>
      <c r="V111" s="264"/>
      <c r="W111" s="264"/>
      <c r="X111" s="264"/>
      <c r="Y111" s="264"/>
      <c r="Z111" s="264"/>
      <c r="AA111" s="264"/>
      <c r="AB111" s="264"/>
      <c r="AC111" s="264"/>
      <c r="AD111" s="264"/>
      <c r="AE111" s="264"/>
      <c r="AF111" s="264"/>
      <c r="AG111" s="264"/>
      <c r="AH111" s="264"/>
      <c r="AI111" s="264"/>
      <c r="AJ111" s="264"/>
      <c r="AK111" s="264"/>
      <c r="AL111" s="264"/>
      <c r="AM111" s="264"/>
      <c r="AN111" s="264"/>
      <c r="AO111" s="264"/>
      <c r="AP111" s="264"/>
      <c r="AQ111" s="264"/>
      <c r="AR111" s="264"/>
      <c r="AS111" s="264"/>
    </row>
    <row r="112" spans="1:45" ht="15" customHeight="1" x14ac:dyDescent="0.25">
      <c r="B112" s="40" t="s">
        <v>117</v>
      </c>
      <c r="C112" s="42">
        <v>20</v>
      </c>
      <c r="D112" s="42">
        <v>0</v>
      </c>
      <c r="E112" s="345">
        <f>+D112+D113+D114</f>
        <v>0</v>
      </c>
    </row>
    <row r="113" spans="2:17" x14ac:dyDescent="0.25">
      <c r="B113" s="40" t="s">
        <v>118</v>
      </c>
      <c r="C113" s="33">
        <v>30</v>
      </c>
      <c r="D113" s="79">
        <v>0</v>
      </c>
      <c r="E113" s="346"/>
    </row>
    <row r="114" spans="2:17" ht="15.75" thickBot="1" x14ac:dyDescent="0.3">
      <c r="B114" s="40" t="s">
        <v>119</v>
      </c>
      <c r="C114" s="43">
        <v>40</v>
      </c>
      <c r="D114" s="43">
        <v>0</v>
      </c>
      <c r="E114" s="347"/>
    </row>
    <row r="116" spans="2:17" ht="15.75" thickBot="1" x14ac:dyDescent="0.3"/>
    <row r="117" spans="2:17" ht="27" thickBot="1" x14ac:dyDescent="0.3">
      <c r="B117" s="348" t="s">
        <v>51</v>
      </c>
      <c r="C117" s="349"/>
      <c r="D117" s="349"/>
      <c r="E117" s="349"/>
      <c r="F117" s="349"/>
      <c r="G117" s="349"/>
      <c r="H117" s="349"/>
      <c r="I117" s="349"/>
      <c r="J117" s="349"/>
      <c r="K117" s="349"/>
      <c r="L117" s="349"/>
      <c r="M117" s="349"/>
      <c r="N117" s="350"/>
    </row>
    <row r="119" spans="2:17" ht="76.5" customHeight="1" x14ac:dyDescent="0.25">
      <c r="B119" s="337" t="s">
        <v>0</v>
      </c>
      <c r="C119" s="337" t="s">
        <v>38</v>
      </c>
      <c r="D119" s="337" t="s">
        <v>39</v>
      </c>
      <c r="E119" s="337" t="s">
        <v>108</v>
      </c>
      <c r="F119" s="337" t="s">
        <v>110</v>
      </c>
      <c r="G119" s="337" t="s">
        <v>111</v>
      </c>
      <c r="H119" s="337" t="s">
        <v>112</v>
      </c>
      <c r="I119" s="337" t="s">
        <v>109</v>
      </c>
      <c r="J119" s="351" t="s">
        <v>113</v>
      </c>
      <c r="K119" s="352"/>
      <c r="L119" s="353"/>
      <c r="M119" s="76" t="s">
        <v>115</v>
      </c>
      <c r="N119" s="76" t="s">
        <v>235</v>
      </c>
      <c r="O119" s="76" t="s">
        <v>41</v>
      </c>
      <c r="P119" s="363" t="s">
        <v>3</v>
      </c>
      <c r="Q119" s="364"/>
    </row>
    <row r="120" spans="2:17" ht="33" customHeight="1" x14ac:dyDescent="0.25">
      <c r="B120" s="338"/>
      <c r="C120" s="338"/>
      <c r="D120" s="338"/>
      <c r="E120" s="338"/>
      <c r="F120" s="338"/>
      <c r="G120" s="338"/>
      <c r="H120" s="338"/>
      <c r="I120" s="338"/>
      <c r="J120" s="76" t="s">
        <v>114</v>
      </c>
      <c r="K120" s="76" t="s">
        <v>152</v>
      </c>
      <c r="L120" s="219" t="s">
        <v>153</v>
      </c>
      <c r="M120" s="76"/>
      <c r="N120" s="76"/>
      <c r="O120" s="76"/>
      <c r="P120" s="233"/>
      <c r="Q120" s="259"/>
    </row>
    <row r="121" spans="2:17" ht="60.75" customHeight="1" x14ac:dyDescent="0.25">
      <c r="B121" s="52" t="s">
        <v>188</v>
      </c>
      <c r="C121" s="44" t="s">
        <v>194</v>
      </c>
      <c r="D121" s="44" t="s">
        <v>189</v>
      </c>
      <c r="E121" s="138">
        <v>86040908</v>
      </c>
      <c r="F121" s="44" t="s">
        <v>190</v>
      </c>
      <c r="G121" s="44" t="s">
        <v>191</v>
      </c>
      <c r="H121" s="148">
        <v>36462</v>
      </c>
      <c r="I121" s="33" t="s">
        <v>149</v>
      </c>
      <c r="J121" s="138" t="s">
        <v>192</v>
      </c>
      <c r="K121" s="149" t="s">
        <v>193</v>
      </c>
      <c r="L121" s="227"/>
      <c r="M121" s="200" t="s">
        <v>127</v>
      </c>
      <c r="N121" s="200" t="s">
        <v>127</v>
      </c>
      <c r="O121" s="200" t="s">
        <v>128</v>
      </c>
      <c r="P121" s="358" t="s">
        <v>236</v>
      </c>
      <c r="Q121" s="358"/>
    </row>
    <row r="122" spans="2:17" ht="100.5" customHeight="1" x14ac:dyDescent="0.25">
      <c r="B122" s="146" t="s">
        <v>123</v>
      </c>
      <c r="C122" s="44" t="s">
        <v>194</v>
      </c>
      <c r="D122" s="44" t="s">
        <v>195</v>
      </c>
      <c r="E122" s="138">
        <v>1122646484</v>
      </c>
      <c r="F122" s="44" t="s">
        <v>196</v>
      </c>
      <c r="G122" s="44" t="s">
        <v>191</v>
      </c>
      <c r="H122" s="148">
        <v>40662</v>
      </c>
      <c r="I122" s="33" t="s">
        <v>149</v>
      </c>
      <c r="J122" s="44" t="s">
        <v>197</v>
      </c>
      <c r="K122" s="149" t="s">
        <v>198</v>
      </c>
      <c r="L122" s="227" t="s">
        <v>199</v>
      </c>
      <c r="M122" s="200" t="s">
        <v>127</v>
      </c>
      <c r="N122" s="200" t="s">
        <v>127</v>
      </c>
      <c r="O122" s="200" t="s">
        <v>128</v>
      </c>
      <c r="P122" s="354"/>
      <c r="Q122" s="355"/>
    </row>
    <row r="123" spans="2:17" ht="33.6" customHeight="1" x14ac:dyDescent="0.25">
      <c r="B123" s="52" t="s">
        <v>124</v>
      </c>
      <c r="C123" s="150" t="s">
        <v>200</v>
      </c>
      <c r="D123" s="44" t="s">
        <v>201</v>
      </c>
      <c r="E123" s="138">
        <v>40388064</v>
      </c>
      <c r="F123" s="138" t="s">
        <v>202</v>
      </c>
      <c r="G123" s="44" t="s">
        <v>191</v>
      </c>
      <c r="H123" s="148">
        <v>41256</v>
      </c>
      <c r="I123" s="33" t="s">
        <v>149</v>
      </c>
      <c r="J123" s="138"/>
      <c r="K123" s="33"/>
      <c r="L123" s="228"/>
      <c r="M123" s="200" t="s">
        <v>127</v>
      </c>
      <c r="N123" s="200" t="s">
        <v>127</v>
      </c>
      <c r="O123" s="200" t="s">
        <v>127</v>
      </c>
      <c r="P123" s="358"/>
      <c r="Q123" s="358"/>
    </row>
    <row r="126" spans="2:17" ht="15.75" thickBot="1" x14ac:dyDescent="0.3"/>
    <row r="127" spans="2:17" ht="54" customHeight="1" x14ac:dyDescent="0.25">
      <c r="B127" s="80" t="s">
        <v>32</v>
      </c>
      <c r="C127" s="80" t="s">
        <v>48</v>
      </c>
      <c r="D127" s="76" t="s">
        <v>49</v>
      </c>
      <c r="E127" s="80" t="s">
        <v>50</v>
      </c>
      <c r="F127" s="45" t="s">
        <v>55</v>
      </c>
      <c r="G127" s="49"/>
    </row>
    <row r="128" spans="2:17" ht="95.25" customHeight="1" x14ac:dyDescent="0.2">
      <c r="B128" s="359" t="s">
        <v>52</v>
      </c>
      <c r="C128" s="2" t="s">
        <v>120</v>
      </c>
      <c r="D128" s="79">
        <v>25</v>
      </c>
      <c r="E128" s="79">
        <v>0</v>
      </c>
      <c r="F128" s="360">
        <f>+E128+E129+E130</f>
        <v>10</v>
      </c>
      <c r="G128" s="50"/>
    </row>
    <row r="129" spans="2:7" ht="76.150000000000006" customHeight="1" x14ac:dyDescent="0.2">
      <c r="B129" s="359"/>
      <c r="C129" s="2" t="s">
        <v>121</v>
      </c>
      <c r="D129" s="44">
        <v>25</v>
      </c>
      <c r="E129" s="79">
        <v>0</v>
      </c>
      <c r="F129" s="361"/>
      <c r="G129" s="50"/>
    </row>
    <row r="130" spans="2:7" ht="69" customHeight="1" x14ac:dyDescent="0.2">
      <c r="B130" s="359"/>
      <c r="C130" s="2" t="s">
        <v>122</v>
      </c>
      <c r="D130" s="79">
        <v>10</v>
      </c>
      <c r="E130" s="79">
        <v>10</v>
      </c>
      <c r="F130" s="362"/>
      <c r="G130" s="50"/>
    </row>
    <row r="131" spans="2:7" x14ac:dyDescent="0.25">
      <c r="C131" s="60"/>
    </row>
    <row r="134" spans="2:7" x14ac:dyDescent="0.25">
      <c r="B134" s="78" t="s">
        <v>56</v>
      </c>
    </row>
    <row r="137" spans="2:7" ht="33" customHeight="1" x14ac:dyDescent="0.25">
      <c r="B137" s="81" t="s">
        <v>32</v>
      </c>
      <c r="C137" s="81" t="s">
        <v>57</v>
      </c>
      <c r="D137" s="80" t="s">
        <v>50</v>
      </c>
      <c r="E137" s="80" t="s">
        <v>16</v>
      </c>
    </row>
    <row r="138" spans="2:7" ht="39" customHeight="1" x14ac:dyDescent="0.25">
      <c r="B138" s="61" t="s">
        <v>58</v>
      </c>
      <c r="C138" s="62">
        <v>40</v>
      </c>
      <c r="D138" s="79">
        <f>+E112</f>
        <v>0</v>
      </c>
      <c r="E138" s="340">
        <f>+D138+D139</f>
        <v>10</v>
      </c>
    </row>
    <row r="139" spans="2:7" ht="69" customHeight="1" x14ac:dyDescent="0.25">
      <c r="B139" s="61" t="s">
        <v>59</v>
      </c>
      <c r="C139" s="62">
        <v>60</v>
      </c>
      <c r="D139" s="79">
        <f>+F128</f>
        <v>10</v>
      </c>
      <c r="E139" s="341"/>
    </row>
  </sheetData>
  <sheetProtection password="CF99" sheet="1" objects="1" scenarios="1"/>
  <mergeCells count="71">
    <mergeCell ref="P88:Q88"/>
    <mergeCell ref="C9:N9"/>
    <mergeCell ref="B2:P2"/>
    <mergeCell ref="B4:P4"/>
    <mergeCell ref="C6:N6"/>
    <mergeCell ref="C8:N8"/>
    <mergeCell ref="O63:P63"/>
    <mergeCell ref="C10:E10"/>
    <mergeCell ref="B14:C18"/>
    <mergeCell ref="B19:C19"/>
    <mergeCell ref="E37:E38"/>
    <mergeCell ref="M40:N40"/>
    <mergeCell ref="B49:B50"/>
    <mergeCell ref="C49:C50"/>
    <mergeCell ref="D49:E49"/>
    <mergeCell ref="C53:N53"/>
    <mergeCell ref="B57:N57"/>
    <mergeCell ref="O60:P60"/>
    <mergeCell ref="O61:P61"/>
    <mergeCell ref="O62:P62"/>
    <mergeCell ref="D95:E95"/>
    <mergeCell ref="P83:Q83"/>
    <mergeCell ref="P74:Q74"/>
    <mergeCell ref="P76:Q76"/>
    <mergeCell ref="P77:Q77"/>
    <mergeCell ref="P78:Q78"/>
    <mergeCell ref="P82:Q82"/>
    <mergeCell ref="P84:Q84"/>
    <mergeCell ref="P75:Q75"/>
    <mergeCell ref="M80:M81"/>
    <mergeCell ref="P80:Q81"/>
    <mergeCell ref="P85:Q85"/>
    <mergeCell ref="P87:Q87"/>
    <mergeCell ref="P86:Q86"/>
    <mergeCell ref="P79:Q79"/>
    <mergeCell ref="B69:N69"/>
    <mergeCell ref="J72:L72"/>
    <mergeCell ref="P72:Q72"/>
    <mergeCell ref="O80:O81"/>
    <mergeCell ref="B91:N91"/>
    <mergeCell ref="D94:E94"/>
    <mergeCell ref="I80:I81"/>
    <mergeCell ref="H80:H81"/>
    <mergeCell ref="G80:G81"/>
    <mergeCell ref="F80:F81"/>
    <mergeCell ref="N80:N81"/>
    <mergeCell ref="E80:E81"/>
    <mergeCell ref="D80:D81"/>
    <mergeCell ref="C80:C81"/>
    <mergeCell ref="B80:B81"/>
    <mergeCell ref="P89:Q89"/>
    <mergeCell ref="E138:E139"/>
    <mergeCell ref="B101:N101"/>
    <mergeCell ref="E112:E114"/>
    <mergeCell ref="B117:N117"/>
    <mergeCell ref="J119:L119"/>
    <mergeCell ref="P122:Q122"/>
    <mergeCell ref="B98:P98"/>
    <mergeCell ref="P123:Q123"/>
    <mergeCell ref="B128:B130"/>
    <mergeCell ref="F128:F130"/>
    <mergeCell ref="P119:Q119"/>
    <mergeCell ref="P121:Q121"/>
    <mergeCell ref="F119:F120"/>
    <mergeCell ref="G119:G120"/>
    <mergeCell ref="H119:H120"/>
    <mergeCell ref="I119:I120"/>
    <mergeCell ref="B119:B120"/>
    <mergeCell ref="C119:C120"/>
    <mergeCell ref="D119:D120"/>
    <mergeCell ref="E119:E120"/>
  </mergeCells>
  <dataValidations count="2">
    <dataValidation type="list" allowBlank="1" showInputMessage="1" showErrorMessage="1" sqref="WVE983055 WLI983055 WBM983055 VRQ983055 VHU983055 UXY983055 UOC983055 UEG983055 TUK983055 TKO983055 TAS983055 SQW983055 SHA983055 RXE983055 RNI983055 RDM983055 QTQ983055 QJU983055 PZY983055 PQC983055 PGG983055 OWK983055 OMO983055 OCS983055 NSW983055 NJA983055 MZE983055 MPI983055 MFM983055 LVQ983055 LLU983055 LBY983055 KSC983055 KIG983055 JYK983055 JOO983055 JES983055 IUW983055 ILA983055 IBE983055 HRI983055 HHM983055 GXQ983055 GNU983055 GDY983055 FUC983055 FKG983055 FAK983055 EQO983055 EGS983055 DWW983055 DNA983055 DDE983055 CTI983055 CJM983055 BZQ983055 BPU983055 BFY983055 AWC983055 AMG983055 ACK983055 SO983055 IS983055 A983055 WVE917519 WLI917519 WBM917519 VRQ917519 VHU917519 UXY917519 UOC917519 UEG917519 TUK917519 TKO917519 TAS917519 SQW917519 SHA917519 RXE917519 RNI917519 RDM917519 QTQ917519 QJU917519 PZY917519 PQC917519 PGG917519 OWK917519 OMO917519 OCS917519 NSW917519 NJA917519 MZE917519 MPI917519 MFM917519 LVQ917519 LLU917519 LBY917519 KSC917519 KIG917519 JYK917519 JOO917519 JES917519 IUW917519 ILA917519 IBE917519 HRI917519 HHM917519 GXQ917519 GNU917519 GDY917519 FUC917519 FKG917519 FAK917519 EQO917519 EGS917519 DWW917519 DNA917519 DDE917519 CTI917519 CJM917519 BZQ917519 BPU917519 BFY917519 AWC917519 AMG917519 ACK917519 SO917519 IS917519 A917519 WVE851983 WLI851983 WBM851983 VRQ851983 VHU851983 UXY851983 UOC851983 UEG851983 TUK851983 TKO851983 TAS851983 SQW851983 SHA851983 RXE851983 RNI851983 RDM851983 QTQ851983 QJU851983 PZY851983 PQC851983 PGG851983 OWK851983 OMO851983 OCS851983 NSW851983 NJA851983 MZE851983 MPI851983 MFM851983 LVQ851983 LLU851983 LBY851983 KSC851983 KIG851983 JYK851983 JOO851983 JES851983 IUW851983 ILA851983 IBE851983 HRI851983 HHM851983 GXQ851983 GNU851983 GDY851983 FUC851983 FKG851983 FAK851983 EQO851983 EGS851983 DWW851983 DNA851983 DDE851983 CTI851983 CJM851983 BZQ851983 BPU851983 BFY851983 AWC851983 AMG851983 ACK851983 SO851983 IS851983 A851983 WVE786447 WLI786447 WBM786447 VRQ786447 VHU786447 UXY786447 UOC786447 UEG786447 TUK786447 TKO786447 TAS786447 SQW786447 SHA786447 RXE786447 RNI786447 RDM786447 QTQ786447 QJU786447 PZY786447 PQC786447 PGG786447 OWK786447 OMO786447 OCS786447 NSW786447 NJA786447 MZE786447 MPI786447 MFM786447 LVQ786447 LLU786447 LBY786447 KSC786447 KIG786447 JYK786447 JOO786447 JES786447 IUW786447 ILA786447 IBE786447 HRI786447 HHM786447 GXQ786447 GNU786447 GDY786447 FUC786447 FKG786447 FAK786447 EQO786447 EGS786447 DWW786447 DNA786447 DDE786447 CTI786447 CJM786447 BZQ786447 BPU786447 BFY786447 AWC786447 AMG786447 ACK786447 SO786447 IS786447 A786447 WVE720911 WLI720911 WBM720911 VRQ720911 VHU720911 UXY720911 UOC720911 UEG720911 TUK720911 TKO720911 TAS720911 SQW720911 SHA720911 RXE720911 RNI720911 RDM720911 QTQ720911 QJU720911 PZY720911 PQC720911 PGG720911 OWK720911 OMO720911 OCS720911 NSW720911 NJA720911 MZE720911 MPI720911 MFM720911 LVQ720911 LLU720911 LBY720911 KSC720911 KIG720911 JYK720911 JOO720911 JES720911 IUW720911 ILA720911 IBE720911 HRI720911 HHM720911 GXQ720911 GNU720911 GDY720911 FUC720911 FKG720911 FAK720911 EQO720911 EGS720911 DWW720911 DNA720911 DDE720911 CTI720911 CJM720911 BZQ720911 BPU720911 BFY720911 AWC720911 AMG720911 ACK720911 SO720911 IS720911 A720911 WVE655375 WLI655375 WBM655375 VRQ655375 VHU655375 UXY655375 UOC655375 UEG655375 TUK655375 TKO655375 TAS655375 SQW655375 SHA655375 RXE655375 RNI655375 RDM655375 QTQ655375 QJU655375 PZY655375 PQC655375 PGG655375 OWK655375 OMO655375 OCS655375 NSW655375 NJA655375 MZE655375 MPI655375 MFM655375 LVQ655375 LLU655375 LBY655375 KSC655375 KIG655375 JYK655375 JOO655375 JES655375 IUW655375 ILA655375 IBE655375 HRI655375 HHM655375 GXQ655375 GNU655375 GDY655375 FUC655375 FKG655375 FAK655375 EQO655375 EGS655375 DWW655375 DNA655375 DDE655375 CTI655375 CJM655375 BZQ655375 BPU655375 BFY655375 AWC655375 AMG655375 ACK655375 SO655375 IS655375 A655375 WVE589839 WLI589839 WBM589839 VRQ589839 VHU589839 UXY589839 UOC589839 UEG589839 TUK589839 TKO589839 TAS589839 SQW589839 SHA589839 RXE589839 RNI589839 RDM589839 QTQ589839 QJU589839 PZY589839 PQC589839 PGG589839 OWK589839 OMO589839 OCS589839 NSW589839 NJA589839 MZE589839 MPI589839 MFM589839 LVQ589839 LLU589839 LBY589839 KSC589839 KIG589839 JYK589839 JOO589839 JES589839 IUW589839 ILA589839 IBE589839 HRI589839 HHM589839 GXQ589839 GNU589839 GDY589839 FUC589839 FKG589839 FAK589839 EQO589839 EGS589839 DWW589839 DNA589839 DDE589839 CTI589839 CJM589839 BZQ589839 BPU589839 BFY589839 AWC589839 AMG589839 ACK589839 SO589839 IS589839 A589839 WVE524303 WLI524303 WBM524303 VRQ524303 VHU524303 UXY524303 UOC524303 UEG524303 TUK524303 TKO524303 TAS524303 SQW524303 SHA524303 RXE524303 RNI524303 RDM524303 QTQ524303 QJU524303 PZY524303 PQC524303 PGG524303 OWK524303 OMO524303 OCS524303 NSW524303 NJA524303 MZE524303 MPI524303 MFM524303 LVQ524303 LLU524303 LBY524303 KSC524303 KIG524303 JYK524303 JOO524303 JES524303 IUW524303 ILA524303 IBE524303 HRI524303 HHM524303 GXQ524303 GNU524303 GDY524303 FUC524303 FKG524303 FAK524303 EQO524303 EGS524303 DWW524303 DNA524303 DDE524303 CTI524303 CJM524303 BZQ524303 BPU524303 BFY524303 AWC524303 AMG524303 ACK524303 SO524303 IS524303 A524303 WVE458767 WLI458767 WBM458767 VRQ458767 VHU458767 UXY458767 UOC458767 UEG458767 TUK458767 TKO458767 TAS458767 SQW458767 SHA458767 RXE458767 RNI458767 RDM458767 QTQ458767 QJU458767 PZY458767 PQC458767 PGG458767 OWK458767 OMO458767 OCS458767 NSW458767 NJA458767 MZE458767 MPI458767 MFM458767 LVQ458767 LLU458767 LBY458767 KSC458767 KIG458767 JYK458767 JOO458767 JES458767 IUW458767 ILA458767 IBE458767 HRI458767 HHM458767 GXQ458767 GNU458767 GDY458767 FUC458767 FKG458767 FAK458767 EQO458767 EGS458767 DWW458767 DNA458767 DDE458767 CTI458767 CJM458767 BZQ458767 BPU458767 BFY458767 AWC458767 AMG458767 ACK458767 SO458767 IS458767 A458767 WVE393231 WLI393231 WBM393231 VRQ393231 VHU393231 UXY393231 UOC393231 UEG393231 TUK393231 TKO393231 TAS393231 SQW393231 SHA393231 RXE393231 RNI393231 RDM393231 QTQ393231 QJU393231 PZY393231 PQC393231 PGG393231 OWK393231 OMO393231 OCS393231 NSW393231 NJA393231 MZE393231 MPI393231 MFM393231 LVQ393231 LLU393231 LBY393231 KSC393231 KIG393231 JYK393231 JOO393231 JES393231 IUW393231 ILA393231 IBE393231 HRI393231 HHM393231 GXQ393231 GNU393231 GDY393231 FUC393231 FKG393231 FAK393231 EQO393231 EGS393231 DWW393231 DNA393231 DDE393231 CTI393231 CJM393231 BZQ393231 BPU393231 BFY393231 AWC393231 AMG393231 ACK393231 SO393231 IS393231 A393231 WVE327695 WLI327695 WBM327695 VRQ327695 VHU327695 UXY327695 UOC327695 UEG327695 TUK327695 TKO327695 TAS327695 SQW327695 SHA327695 RXE327695 RNI327695 RDM327695 QTQ327695 QJU327695 PZY327695 PQC327695 PGG327695 OWK327695 OMO327695 OCS327695 NSW327695 NJA327695 MZE327695 MPI327695 MFM327695 LVQ327695 LLU327695 LBY327695 KSC327695 KIG327695 JYK327695 JOO327695 JES327695 IUW327695 ILA327695 IBE327695 HRI327695 HHM327695 GXQ327695 GNU327695 GDY327695 FUC327695 FKG327695 FAK327695 EQO327695 EGS327695 DWW327695 DNA327695 DDE327695 CTI327695 CJM327695 BZQ327695 BPU327695 BFY327695 AWC327695 AMG327695 ACK327695 SO327695 IS327695 A327695 WVE262159 WLI262159 WBM262159 VRQ262159 VHU262159 UXY262159 UOC262159 UEG262159 TUK262159 TKO262159 TAS262159 SQW262159 SHA262159 RXE262159 RNI262159 RDM262159 QTQ262159 QJU262159 PZY262159 PQC262159 PGG262159 OWK262159 OMO262159 OCS262159 NSW262159 NJA262159 MZE262159 MPI262159 MFM262159 LVQ262159 LLU262159 LBY262159 KSC262159 KIG262159 JYK262159 JOO262159 JES262159 IUW262159 ILA262159 IBE262159 HRI262159 HHM262159 GXQ262159 GNU262159 GDY262159 FUC262159 FKG262159 FAK262159 EQO262159 EGS262159 DWW262159 DNA262159 DDE262159 CTI262159 CJM262159 BZQ262159 BPU262159 BFY262159 AWC262159 AMG262159 ACK262159 SO262159 IS262159 A262159 WVE196623 WLI196623 WBM196623 VRQ196623 VHU196623 UXY196623 UOC196623 UEG196623 TUK196623 TKO196623 TAS196623 SQW196623 SHA196623 RXE196623 RNI196623 RDM196623 QTQ196623 QJU196623 PZY196623 PQC196623 PGG196623 OWK196623 OMO196623 OCS196623 NSW196623 NJA196623 MZE196623 MPI196623 MFM196623 LVQ196623 LLU196623 LBY196623 KSC196623 KIG196623 JYK196623 JOO196623 JES196623 IUW196623 ILA196623 IBE196623 HRI196623 HHM196623 GXQ196623 GNU196623 GDY196623 FUC196623 FKG196623 FAK196623 EQO196623 EGS196623 DWW196623 DNA196623 DDE196623 CTI196623 CJM196623 BZQ196623 BPU196623 BFY196623 AWC196623 AMG196623 ACK196623 SO196623 IS196623 A196623 WVE131087 WLI131087 WBM131087 VRQ131087 VHU131087 UXY131087 UOC131087 UEG131087 TUK131087 TKO131087 TAS131087 SQW131087 SHA131087 RXE131087 RNI131087 RDM131087 QTQ131087 QJU131087 PZY131087 PQC131087 PGG131087 OWK131087 OMO131087 OCS131087 NSW131087 NJA131087 MZE131087 MPI131087 MFM131087 LVQ131087 LLU131087 LBY131087 KSC131087 KIG131087 JYK131087 JOO131087 JES131087 IUW131087 ILA131087 IBE131087 HRI131087 HHM131087 GXQ131087 GNU131087 GDY131087 FUC131087 FKG131087 FAK131087 EQO131087 EGS131087 DWW131087 DNA131087 DDE131087 CTI131087 CJM131087 BZQ131087 BPU131087 BFY131087 AWC131087 AMG131087 ACK131087 SO131087 IS131087 A131087 WVE65551 WLI65551 WBM65551 VRQ65551 VHU65551 UXY65551 UOC65551 UEG65551 TUK65551 TKO65551 TAS65551 SQW65551 SHA65551 RXE65551 RNI65551 RDM65551 QTQ65551 QJU65551 PZY65551 PQC65551 PGG65551 OWK65551 OMO65551 OCS65551 NSW65551 NJA65551 MZE65551 MPI65551 MFM65551 LVQ65551 LLU65551 LBY65551 KSC65551 KIG65551 JYK65551 JOO65551 JES65551 IUW65551 ILA65551 IBE65551 HRI65551 HHM65551 GXQ65551 GNU65551 GDY65551 FUC65551 FKG65551 FAK65551 EQO65551 EGS65551 DWW65551 DNA65551 DDE65551 CTI65551 CJM65551 BZQ65551 BPU65551 BFY65551 AWC65551 AMG65551 ACK65551 SO65551 IS65551 A65551 A21:A39 IS21:IS39 SO21:SO39 ACK21:ACK39 AMG21:AMG39 AWC21:AWC39 BFY21:BFY39 BPU21:BPU39 BZQ21:BZQ39 CJM21:CJM39 CTI21:CTI39 DDE21:DDE39 DNA21:DNA39 DWW21:DWW39 EGS21:EGS39 EQO21:EQO39 FAK21:FAK39 FKG21:FKG39 FUC21:FUC39 GDY21:GDY39 GNU21:GNU39 GXQ21:GXQ39 HHM21:HHM39 HRI21:HRI39 IBE21:IBE39 ILA21:ILA39 IUW21:IUW39 JES21:JES39 JOO21:JOO39 JYK21:JYK39 KIG21:KIG39 KSC21:KSC39 LBY21:LBY39 LLU21:LLU39 LVQ21:LVQ39 MFM21:MFM39 MPI21:MPI39 MZE21:MZE39 NJA21:NJA39 NSW21:NSW39 OCS21:OCS39 OMO21:OMO39 OWK21:OWK39 PGG21:PGG39 PQC21:PQC39 PZY21:PZY39 QJU21:QJU39 QTQ21:QTQ39 RDM21:RDM39 RNI21:RNI39 RXE21:RXE39 SHA21:SHA39 SQW21:SQW39 TAS21:TAS39 TKO21:TKO39 TUK21:TUK39 UEG21:UEG39 UOC21:UOC39 UXY21:UXY39 VHU21:VHU39 VRQ21:VRQ39 WBM21:WBM39 WLI21:WLI39 WVE21:WVE39">
      <formula1>"1,2,3,4,5"</formula1>
    </dataValidation>
    <dataValidation type="decimal" allowBlank="1" showInputMessage="1" showErrorMessage="1" sqref="WVH983055 WBP983055 VRT983055 VHX983055 UYB983055 UOF983055 UEJ983055 TUN983055 TKR983055 TAV983055 SQZ983055 SHD983055 RXH983055 RNL983055 RDP983055 QTT983055 QJX983055 QAB983055 PQF983055 PGJ983055 OWN983055 OMR983055 OCV983055 NSZ983055 NJD983055 MZH983055 MPL983055 MFP983055 LVT983055 LLX983055 LCB983055 KSF983055 KIJ983055 JYN983055 JOR983055 JEV983055 IUZ983055 ILD983055 IBH983055 HRL983055 HHP983055 GXT983055 GNX983055 GEB983055 FUF983055 FKJ983055 FAN983055 EQR983055 EGV983055 DWZ983055 DND983055 DDH983055 CTL983055 CJP983055 BZT983055 BPX983055 BGB983055 AWF983055 AMJ983055 ACN983055 SR983055 IV983055 C983055 WVH917519 WLL917519 WBP917519 VRT917519 VHX917519 UYB917519 UOF917519 UEJ917519 TUN917519 TKR917519 TAV917519 SQZ917519 SHD917519 RXH917519 RNL917519 RDP917519 QTT917519 QJX917519 QAB917519 PQF917519 PGJ917519 OWN917519 OMR917519 OCV917519 NSZ917519 NJD917519 MZH917519 MPL917519 MFP917519 LVT917519 LLX917519 LCB917519 KSF917519 KIJ917519 JYN917519 JOR917519 JEV917519 IUZ917519 ILD917519 IBH917519 HRL917519 HHP917519 GXT917519 GNX917519 GEB917519 FUF917519 FKJ917519 FAN917519 EQR917519 EGV917519 DWZ917519 DND917519 DDH917519 CTL917519 CJP917519 BZT917519 BPX917519 BGB917519 AWF917519 AMJ917519 ACN917519 SR917519 IV917519 C917519 WVH851983 WLL851983 WBP851983 VRT851983 VHX851983 UYB851983 UOF851983 UEJ851983 TUN851983 TKR851983 TAV851983 SQZ851983 SHD851983 RXH851983 RNL851983 RDP851983 QTT851983 QJX851983 QAB851983 PQF851983 PGJ851983 OWN851983 OMR851983 OCV851983 NSZ851983 NJD851983 MZH851983 MPL851983 MFP851983 LVT851983 LLX851983 LCB851983 KSF851983 KIJ851983 JYN851983 JOR851983 JEV851983 IUZ851983 ILD851983 IBH851983 HRL851983 HHP851983 GXT851983 GNX851983 GEB851983 FUF851983 FKJ851983 FAN851983 EQR851983 EGV851983 DWZ851983 DND851983 DDH851983 CTL851983 CJP851983 BZT851983 BPX851983 BGB851983 AWF851983 AMJ851983 ACN851983 SR851983 IV851983 C851983 WVH786447 WLL786447 WBP786447 VRT786447 VHX786447 UYB786447 UOF786447 UEJ786447 TUN786447 TKR786447 TAV786447 SQZ786447 SHD786447 RXH786447 RNL786447 RDP786447 QTT786447 QJX786447 QAB786447 PQF786447 PGJ786447 OWN786447 OMR786447 OCV786447 NSZ786447 NJD786447 MZH786447 MPL786447 MFP786447 LVT786447 LLX786447 LCB786447 KSF786447 KIJ786447 JYN786447 JOR786447 JEV786447 IUZ786447 ILD786447 IBH786447 HRL786447 HHP786447 GXT786447 GNX786447 GEB786447 FUF786447 FKJ786447 FAN786447 EQR786447 EGV786447 DWZ786447 DND786447 DDH786447 CTL786447 CJP786447 BZT786447 BPX786447 BGB786447 AWF786447 AMJ786447 ACN786447 SR786447 IV786447 C786447 WVH720911 WLL720911 WBP720911 VRT720911 VHX720911 UYB720911 UOF720911 UEJ720911 TUN720911 TKR720911 TAV720911 SQZ720911 SHD720911 RXH720911 RNL720911 RDP720911 QTT720911 QJX720911 QAB720911 PQF720911 PGJ720911 OWN720911 OMR720911 OCV720911 NSZ720911 NJD720911 MZH720911 MPL720911 MFP720911 LVT720911 LLX720911 LCB720911 KSF720911 KIJ720911 JYN720911 JOR720911 JEV720911 IUZ720911 ILD720911 IBH720911 HRL720911 HHP720911 GXT720911 GNX720911 GEB720911 FUF720911 FKJ720911 FAN720911 EQR720911 EGV720911 DWZ720911 DND720911 DDH720911 CTL720911 CJP720911 BZT720911 BPX720911 BGB720911 AWF720911 AMJ720911 ACN720911 SR720911 IV720911 C720911 WVH655375 WLL655375 WBP655375 VRT655375 VHX655375 UYB655375 UOF655375 UEJ655375 TUN655375 TKR655375 TAV655375 SQZ655375 SHD655375 RXH655375 RNL655375 RDP655375 QTT655375 QJX655375 QAB655375 PQF655375 PGJ655375 OWN655375 OMR655375 OCV655375 NSZ655375 NJD655375 MZH655375 MPL655375 MFP655375 LVT655375 LLX655375 LCB655375 KSF655375 KIJ655375 JYN655375 JOR655375 JEV655375 IUZ655375 ILD655375 IBH655375 HRL655375 HHP655375 GXT655375 GNX655375 GEB655375 FUF655375 FKJ655375 FAN655375 EQR655375 EGV655375 DWZ655375 DND655375 DDH655375 CTL655375 CJP655375 BZT655375 BPX655375 BGB655375 AWF655375 AMJ655375 ACN655375 SR655375 IV655375 C655375 WVH589839 WLL589839 WBP589839 VRT589839 VHX589839 UYB589839 UOF589839 UEJ589839 TUN589839 TKR589839 TAV589839 SQZ589839 SHD589839 RXH589839 RNL589839 RDP589839 QTT589839 QJX589839 QAB589839 PQF589839 PGJ589839 OWN589839 OMR589839 OCV589839 NSZ589839 NJD589839 MZH589839 MPL589839 MFP589839 LVT589839 LLX589839 LCB589839 KSF589839 KIJ589839 JYN589839 JOR589839 JEV589839 IUZ589839 ILD589839 IBH589839 HRL589839 HHP589839 GXT589839 GNX589839 GEB589839 FUF589839 FKJ589839 FAN589839 EQR589839 EGV589839 DWZ589839 DND589839 DDH589839 CTL589839 CJP589839 BZT589839 BPX589839 BGB589839 AWF589839 AMJ589839 ACN589839 SR589839 IV589839 C589839 WVH524303 WLL524303 WBP524303 VRT524303 VHX524303 UYB524303 UOF524303 UEJ524303 TUN524303 TKR524303 TAV524303 SQZ524303 SHD524303 RXH524303 RNL524303 RDP524303 QTT524303 QJX524303 QAB524303 PQF524303 PGJ524303 OWN524303 OMR524303 OCV524303 NSZ524303 NJD524303 MZH524303 MPL524303 MFP524303 LVT524303 LLX524303 LCB524303 KSF524303 KIJ524303 JYN524303 JOR524303 JEV524303 IUZ524303 ILD524303 IBH524303 HRL524303 HHP524303 GXT524303 GNX524303 GEB524303 FUF524303 FKJ524303 FAN524303 EQR524303 EGV524303 DWZ524303 DND524303 DDH524303 CTL524303 CJP524303 BZT524303 BPX524303 BGB524303 AWF524303 AMJ524303 ACN524303 SR524303 IV524303 C524303 WVH458767 WLL458767 WBP458767 VRT458767 VHX458767 UYB458767 UOF458767 UEJ458767 TUN458767 TKR458767 TAV458767 SQZ458767 SHD458767 RXH458767 RNL458767 RDP458767 QTT458767 QJX458767 QAB458767 PQF458767 PGJ458767 OWN458767 OMR458767 OCV458767 NSZ458767 NJD458767 MZH458767 MPL458767 MFP458767 LVT458767 LLX458767 LCB458767 KSF458767 KIJ458767 JYN458767 JOR458767 JEV458767 IUZ458767 ILD458767 IBH458767 HRL458767 HHP458767 GXT458767 GNX458767 GEB458767 FUF458767 FKJ458767 FAN458767 EQR458767 EGV458767 DWZ458767 DND458767 DDH458767 CTL458767 CJP458767 BZT458767 BPX458767 BGB458767 AWF458767 AMJ458767 ACN458767 SR458767 IV458767 C458767 WVH393231 WLL393231 WBP393231 VRT393231 VHX393231 UYB393231 UOF393231 UEJ393231 TUN393231 TKR393231 TAV393231 SQZ393231 SHD393231 RXH393231 RNL393231 RDP393231 QTT393231 QJX393231 QAB393231 PQF393231 PGJ393231 OWN393231 OMR393231 OCV393231 NSZ393231 NJD393231 MZH393231 MPL393231 MFP393231 LVT393231 LLX393231 LCB393231 KSF393231 KIJ393231 JYN393231 JOR393231 JEV393231 IUZ393231 ILD393231 IBH393231 HRL393231 HHP393231 GXT393231 GNX393231 GEB393231 FUF393231 FKJ393231 FAN393231 EQR393231 EGV393231 DWZ393231 DND393231 DDH393231 CTL393231 CJP393231 BZT393231 BPX393231 BGB393231 AWF393231 AMJ393231 ACN393231 SR393231 IV393231 C393231 WVH327695 WLL327695 WBP327695 VRT327695 VHX327695 UYB327695 UOF327695 UEJ327695 TUN327695 TKR327695 TAV327695 SQZ327695 SHD327695 RXH327695 RNL327695 RDP327695 QTT327695 QJX327695 QAB327695 PQF327695 PGJ327695 OWN327695 OMR327695 OCV327695 NSZ327695 NJD327695 MZH327695 MPL327695 MFP327695 LVT327695 LLX327695 LCB327695 KSF327695 KIJ327695 JYN327695 JOR327695 JEV327695 IUZ327695 ILD327695 IBH327695 HRL327695 HHP327695 GXT327695 GNX327695 GEB327695 FUF327695 FKJ327695 FAN327695 EQR327695 EGV327695 DWZ327695 DND327695 DDH327695 CTL327695 CJP327695 BZT327695 BPX327695 BGB327695 AWF327695 AMJ327695 ACN327695 SR327695 IV327695 C327695 WVH262159 WLL262159 WBP262159 VRT262159 VHX262159 UYB262159 UOF262159 UEJ262159 TUN262159 TKR262159 TAV262159 SQZ262159 SHD262159 RXH262159 RNL262159 RDP262159 QTT262159 QJX262159 QAB262159 PQF262159 PGJ262159 OWN262159 OMR262159 OCV262159 NSZ262159 NJD262159 MZH262159 MPL262159 MFP262159 LVT262159 LLX262159 LCB262159 KSF262159 KIJ262159 JYN262159 JOR262159 JEV262159 IUZ262159 ILD262159 IBH262159 HRL262159 HHP262159 GXT262159 GNX262159 GEB262159 FUF262159 FKJ262159 FAN262159 EQR262159 EGV262159 DWZ262159 DND262159 DDH262159 CTL262159 CJP262159 BZT262159 BPX262159 BGB262159 AWF262159 AMJ262159 ACN262159 SR262159 IV262159 C262159 WVH196623 WLL196623 WBP196623 VRT196623 VHX196623 UYB196623 UOF196623 UEJ196623 TUN196623 TKR196623 TAV196623 SQZ196623 SHD196623 RXH196623 RNL196623 RDP196623 QTT196623 QJX196623 QAB196623 PQF196623 PGJ196623 OWN196623 OMR196623 OCV196623 NSZ196623 NJD196623 MZH196623 MPL196623 MFP196623 LVT196623 LLX196623 LCB196623 KSF196623 KIJ196623 JYN196623 JOR196623 JEV196623 IUZ196623 ILD196623 IBH196623 HRL196623 HHP196623 GXT196623 GNX196623 GEB196623 FUF196623 FKJ196623 FAN196623 EQR196623 EGV196623 DWZ196623 DND196623 DDH196623 CTL196623 CJP196623 BZT196623 BPX196623 BGB196623 AWF196623 AMJ196623 ACN196623 SR196623 IV196623 C196623 WVH131087 WLL131087 WBP131087 VRT131087 VHX131087 UYB131087 UOF131087 UEJ131087 TUN131087 TKR131087 TAV131087 SQZ131087 SHD131087 RXH131087 RNL131087 RDP131087 QTT131087 QJX131087 QAB131087 PQF131087 PGJ131087 OWN131087 OMR131087 OCV131087 NSZ131087 NJD131087 MZH131087 MPL131087 MFP131087 LVT131087 LLX131087 LCB131087 KSF131087 KIJ131087 JYN131087 JOR131087 JEV131087 IUZ131087 ILD131087 IBH131087 HRL131087 HHP131087 GXT131087 GNX131087 GEB131087 FUF131087 FKJ131087 FAN131087 EQR131087 EGV131087 DWZ131087 DND131087 DDH131087 CTL131087 CJP131087 BZT131087 BPX131087 BGB131087 AWF131087 AMJ131087 ACN131087 SR131087 IV131087 C131087 WVH65551 WLL65551 WBP65551 VRT65551 VHX65551 UYB65551 UOF65551 UEJ65551 TUN65551 TKR65551 TAV65551 SQZ65551 SHD65551 RXH65551 RNL65551 RDP65551 QTT65551 QJX65551 QAB65551 PQF65551 PGJ65551 OWN65551 OMR65551 OCV65551 NSZ65551 NJD65551 MZH65551 MPL65551 MFP65551 LVT65551 LLX65551 LCB65551 KSF65551 KIJ65551 JYN65551 JOR65551 JEV65551 IUZ65551 ILD65551 IBH65551 HRL65551 HHP65551 GXT65551 GNX65551 GEB65551 FUF65551 FKJ65551 FAN65551 EQR65551 EGV65551 DWZ65551 DND65551 DDH65551 CTL65551 CJP65551 BZT65551 BPX65551 BGB65551 AWF65551 AMJ65551 ACN65551 SR65551 IV65551 C65551 WLL983055 IV21:IV39 SR21:SR39 ACN21:ACN39 AMJ21:AMJ39 AWF21:AWF39 BGB21:BGB39 BPX21:BPX39 BZT21:BZT39 CJP21:CJP39 CTL21:CTL39 DDH21:DDH39 DND21:DND39 DWZ21:DWZ39 EGV21:EGV39 EQR21:EQR39 FAN21:FAN39 FKJ21:FKJ39 FUF21:FUF39 GEB21:GEB39 GNX21:GNX39 GXT21:GXT39 HHP21:HHP39 HRL21:HRL39 IBH21:IBH39 ILD21:ILD39 IUZ21:IUZ39 JEV21:JEV39 JOR21:JOR39 JYN21:JYN39 KIJ21:KIJ39 KSF21:KSF39 LCB21:LCB39 LLX21:LLX39 LVT21:LVT39 MFP21:MFP39 MPL21:MPL39 MZH21:MZH39 NJD21:NJD39 NSZ21:NSZ39 OCV21:OCV39 OMR21:OMR39 OWN21:OWN39 PGJ21:PGJ39 PQF21:PQF39 QAB21:QAB39 QJX21:QJX39 QTT21:QTT39 RDP21:RDP39 RNL21:RNL39 RXH21:RXH39 SHD21:SHD39 SQZ21:SQZ39 TAV21:TAV39 TKR21:TKR39 TUN21:TUN39 UEJ21:UEJ39 UOF21:UOF39 UYB21:UYB39 VHX21:VHX39 VRT21:VRT39 WBP21:WBP39 WLL21:WLL39 WVH21:WVH39">
      <formula1>0</formula1>
      <formula2>1</formula2>
    </dataValidation>
  </dataValidations>
  <pageMargins left="0.7" right="0.7" top="0.75" bottom="0.75" header="0.3" footer="0.3"/>
  <pageSetup orientation="portrait" horizontalDpi="4294967295" verticalDpi="4294967295"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FINANCIERA (2)</vt:lpstr>
      <vt:lpstr>TECNICA-GRUPO 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Gladys Elvira Osorio Sanchez</cp:lastModifiedBy>
  <dcterms:created xsi:type="dcterms:W3CDTF">2014-10-22T15:49:24Z</dcterms:created>
  <dcterms:modified xsi:type="dcterms:W3CDTF">2014-12-14T01:36:13Z</dcterms:modified>
</cp:coreProperties>
</file>